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PODATKI\Tomaž jakin\obnova tržnica ajdovščina\JN tržnica Ajdovščina_pregled Erika\"/>
    </mc:Choice>
  </mc:AlternateContent>
  <bookViews>
    <workbookView xWindow="-105" yWindow="-105" windowWidth="23250" windowHeight="13170" tabRatio="855" activeTab="7"/>
  </bookViews>
  <sheets>
    <sheet name="SPLOŠNO" sheetId="1" r:id="rId1"/>
    <sheet name="OPIS OBDELAVE" sheetId="2" r:id="rId2"/>
    <sheet name="OPISI OKOVJE" sheetId="3" r:id="rId3"/>
    <sheet name="OPISI PODNOŽJE" sheetId="4" r:id="rId4"/>
    <sheet name="OPIS OPREME IN SAMOSTOJNIH ELEM" sheetId="6" r:id="rId5"/>
    <sheet name="REKAPITULACIJA" sheetId="7" r:id="rId6"/>
    <sheet name="TIPSKA OPREMA" sheetId="8" r:id="rId7"/>
    <sheet name="NETIPSKA OPREMA" sheetId="9" r:id="rId8"/>
  </sheets>
  <definedNames>
    <definedName name="A" localSheetId="1">'OPIS OBDELAVE'!$A$1:$C$30</definedName>
    <definedName name="A" localSheetId="0">SPLOŠNO!$A$1:$C$11</definedName>
    <definedName name="D" localSheetId="1">'OPIS OBDELAVE'!$A$1:$C$30</definedName>
    <definedName name="D" localSheetId="0">SPLOŠNO!$A$1:$C$11</definedName>
    <definedName name="F" localSheetId="5">REKAPITULACIJA!$A$1:$D$34</definedName>
    <definedName name="G" localSheetId="1">'OPIS OBDELAVE'!$A$1:$C$30</definedName>
    <definedName name="G" localSheetId="0">SPLOŠNO!$A$1:$C$11</definedName>
    <definedName name="H" localSheetId="5">REKAPITULACIJA!$A$1:$D$34</definedName>
    <definedName name="J" localSheetId="1">'OPIS OBDELAVE'!$A$1:$C$30</definedName>
    <definedName name="J" localSheetId="0">SPLOŠNO!$A$1:$C$11</definedName>
    <definedName name="K" localSheetId="5">REKAPITULACIJA!$A$1:$D$34</definedName>
    <definedName name="L" localSheetId="5">REKAPITULACIJA!$A$1:$D$34</definedName>
    <definedName name="_xlnm.Print_Area" localSheetId="7">'NETIPSKA OPREMA'!$A$1:$G$93</definedName>
    <definedName name="_xlnm.Print_Area" localSheetId="1">'OPIS OBDELAVE'!$A$1:$C$30</definedName>
    <definedName name="_xlnm.Print_Area" localSheetId="4">'OPIS OPREME IN SAMOSTOJNIH ELEM'!$A$1:$C$14</definedName>
    <definedName name="_xlnm.Print_Area" localSheetId="2">'OPISI OKOVJE'!$A$1:$C$21</definedName>
    <definedName name="_xlnm.Print_Area" localSheetId="3">'OPISI PODNOŽJE'!$A$1:$C$11</definedName>
    <definedName name="_xlnm.Print_Area" localSheetId="5">REKAPITULACIJA!$A$1:$C$34</definedName>
    <definedName name="_xlnm.Print_Area" localSheetId="0">SPLOŠNO!$A$1:$C$32</definedName>
    <definedName name="Print_Area_0" localSheetId="7">'NETIPSKA OPREMA'!$A$1:$G$99</definedName>
    <definedName name="Print_Area_0" localSheetId="1">'OPIS OBDELAVE'!$A$1:$C$32</definedName>
    <definedName name="Print_Area_0" localSheetId="2">'OPISI OKOVJE'!$A$1:$C$22</definedName>
    <definedName name="Print_Area_0" localSheetId="3">'OPISI PODNOŽJE'!$A$1:$C$11</definedName>
    <definedName name="Print_Area_0" localSheetId="5">REKAPITULACIJA!$A$1:$D$34</definedName>
    <definedName name="Print_Area_0" localSheetId="0">SPLOŠNO!$A$1:$C$13</definedName>
    <definedName name="Print_Area_0" localSheetId="6">'TIPSKA OPREMA'!$A$1:$G$28</definedName>
    <definedName name="Print_Area_0_0" localSheetId="7">'NETIPSKA OPREMA'!$A$1:$G$99</definedName>
    <definedName name="Print_Area_0_0" localSheetId="1">'OPIS OBDELAVE'!$A$1:$C$30</definedName>
    <definedName name="Print_Area_0_0" localSheetId="2">'OPISI OKOVJE'!$A$1:$C$22</definedName>
    <definedName name="Print_Area_0_0" localSheetId="3">'OPISI PODNOŽJE'!$A$1:$C$11</definedName>
    <definedName name="Print_Area_0_0" localSheetId="5">REKAPITULACIJA!$A$1:$C$34</definedName>
    <definedName name="Print_Area_0_0" localSheetId="0">SPLOŠNO!$A$1:$C$11</definedName>
    <definedName name="Print_Area_0_0" localSheetId="6">'TIPSKA OPREMA'!$A$1:$G$28</definedName>
    <definedName name="Print_Area_0_0_0" localSheetId="7">'NETIPSKA OPREMA'!$A$1:$G$99</definedName>
    <definedName name="Print_Area_0_0_0" localSheetId="1">'OPIS OBDELAVE'!$A$1:$C$32</definedName>
    <definedName name="Print_Area_0_0_0" localSheetId="2">'OPISI OKOVJE'!$A$1:$C$22</definedName>
    <definedName name="Print_Area_0_0_0" localSheetId="3">'OPISI PODNOŽJE'!$A$1:$C$11</definedName>
    <definedName name="Print_Area_0_0_0" localSheetId="5">REKAPITULACIJA!$A$1:$D$34</definedName>
    <definedName name="Print_Area_0_0_0" localSheetId="0">SPLOŠNO!$A$1:$C$13</definedName>
    <definedName name="Print_Area_0_0_0" localSheetId="6">'TIPSKA OPREMA'!$A$1:$G$28</definedName>
    <definedName name="Print_Area_0_0_0_0" localSheetId="7">'NETIPSKA OPREMA'!$A$1:$G$99</definedName>
    <definedName name="Print_Area_0_0_0_0" localSheetId="1">'OPIS OBDELAVE'!$A$1:$C$30</definedName>
    <definedName name="Print_Area_0_0_0_0" localSheetId="2">'OPISI OKOVJE'!$A$1:$C$22</definedName>
    <definedName name="Print_Area_0_0_0_0" localSheetId="3">'OPISI PODNOŽJE'!$A$1:$C$11</definedName>
    <definedName name="Print_Area_0_0_0_0" localSheetId="5">REKAPITULACIJA!$A$1:$C$34</definedName>
    <definedName name="Print_Area_0_0_0_0" localSheetId="0">SPLOŠNO!$A$1:$C$11</definedName>
    <definedName name="Print_Area_0_0_0_0" localSheetId="6">'TIPSKA OPREMA'!$A$1:$G$28</definedName>
    <definedName name="Print_Area_0_0_0_0_0" localSheetId="7">'NETIPSKA OPREMA'!$A$1:$G$99</definedName>
    <definedName name="Print_Area_0_0_0_0_0" localSheetId="1">'OPIS OBDELAVE'!$A$1:$C$32</definedName>
    <definedName name="Print_Area_0_0_0_0_0" localSheetId="2">'OPISI OKOVJE'!$A$1:$C$22</definedName>
    <definedName name="Print_Area_0_0_0_0_0" localSheetId="3">'OPISI PODNOŽJE'!$A$1:$C$11</definedName>
    <definedName name="Print_Area_0_0_0_0_0" localSheetId="5">REKAPITULACIJA!$A$1:$D$34</definedName>
    <definedName name="Print_Area_0_0_0_0_0" localSheetId="0">SPLOŠNO!$A$1:$C$13</definedName>
    <definedName name="Print_Area_0_0_0_0_0" localSheetId="6">'TIPSKA OPREMA'!$A$1:$G$28</definedName>
    <definedName name="Print_Area_0_0_0_0_0_0" localSheetId="7">'NETIPSKA OPREMA'!$A$1:$G$99</definedName>
    <definedName name="Print_Area_0_0_0_0_0_0" localSheetId="1">'OPIS OBDELAVE'!$A$1:$C$30</definedName>
    <definedName name="Print_Area_0_0_0_0_0_0" localSheetId="2">'OPISI OKOVJE'!$A$1:$C$22</definedName>
    <definedName name="Print_Area_0_0_0_0_0_0" localSheetId="3">'OPISI PODNOŽJE'!$A$1:$C$11</definedName>
    <definedName name="Print_Area_0_0_0_0_0_0" localSheetId="5">REKAPITULACIJA!$A$1:$C$34</definedName>
    <definedName name="Print_Area_0_0_0_0_0_0" localSheetId="0">SPLOŠNO!$A$1:$C$11</definedName>
    <definedName name="Print_Area_0_0_0_0_0_0" localSheetId="6">'TIPSKA OPREMA'!$A$1:$G$28</definedName>
    <definedName name="Print_Area_0_0_0_0_0_0_0" localSheetId="7">'NETIPSKA OPREMA'!$A$1:$G$99</definedName>
    <definedName name="Print_Area_0_0_0_0_0_0_0" localSheetId="1">'OPIS OBDELAVE'!$A$1:$C$32</definedName>
    <definedName name="Print_Area_0_0_0_0_0_0_0" localSheetId="2">'OPISI OKOVJE'!$A$1:$C$22</definedName>
    <definedName name="Print_Area_0_0_0_0_0_0_0" localSheetId="3">'OPISI PODNOŽJE'!$A$1:$C$11</definedName>
    <definedName name="Print_Area_0_0_0_0_0_0_0" localSheetId="5">REKAPITULACIJA!$A$1:$D$34</definedName>
    <definedName name="Print_Area_0_0_0_0_0_0_0" localSheetId="0">SPLOŠNO!$A$1:$C$13</definedName>
    <definedName name="Print_Area_0_0_0_0_0_0_0_0" localSheetId="7">'NETIPSKA OPREMA'!$A$1:$G$99</definedName>
    <definedName name="Print_Area_0_0_0_0_0_0_0_0" localSheetId="1">'OPIS OBDELAVE'!$A$1:$C$30</definedName>
    <definedName name="Print_Area_0_0_0_0_0_0_0_0" localSheetId="2">'OPISI OKOVJE'!$A$1:$C$22</definedName>
    <definedName name="Print_Area_0_0_0_0_0_0_0_0" localSheetId="3">'OPISI PODNOŽJE'!$A$1:$C$11</definedName>
    <definedName name="Print_Area_0_0_0_0_0_0_0_0" localSheetId="5">REKAPITULACIJA!$A$1:$D$34</definedName>
    <definedName name="Print_Area_0_0_0_0_0_0_0_0" localSheetId="0">SPLOŠNO!$A$1:$C$11</definedName>
    <definedName name="Print_Area_0_0_0_0_0_0_0_0_0" localSheetId="7">'NETIPSKA OPREMA'!$A$1:$G$99</definedName>
    <definedName name="Print_Area_0_0_0_0_0_0_0_0_0" localSheetId="1">'OPIS OBDELAVE'!$A$1:$C$30</definedName>
    <definedName name="Print_Area_0_0_0_0_0_0_0_0_0" localSheetId="2">'OPISI OKOVJE'!$A$1:$C$22</definedName>
    <definedName name="Print_Area_0_0_0_0_0_0_0_0_0" localSheetId="3">'OPISI PODNOŽJE'!$A$1:$C$11</definedName>
    <definedName name="Print_Area_0_0_0_0_0_0_0_0_0" localSheetId="5">REKAPITULACIJA!$A$1:$D$34</definedName>
    <definedName name="Print_Area_0_0_0_0_0_0_0_0_0" localSheetId="0">SPLOŠNO!$A$1:$C$11</definedName>
    <definedName name="Print_Area_0_0_0_0_0_0_0_0_0_0" localSheetId="7">'NETIPSKA OPREMA'!$A$1:$G$99</definedName>
    <definedName name="Print_Area_0_0_0_0_0_0_0_0_0_0" localSheetId="1">'OPIS OBDELAVE'!$A$1:$C$30</definedName>
    <definedName name="Print_Area_0_0_0_0_0_0_0_0_0_0" localSheetId="2">'OPISI OKOVJE'!$A$1:$C$22</definedName>
    <definedName name="Print_Area_0_0_0_0_0_0_0_0_0_0" localSheetId="3">'OPISI PODNOŽJE'!$A$1:$C$11</definedName>
    <definedName name="Print_Area_0_0_0_0_0_0_0_0_0_0" localSheetId="5">REKAPITULACIJA!$A$1:$D$34</definedName>
    <definedName name="Print_Area_0_0_0_0_0_0_0_0_0_0" localSheetId="0">SPLOŠNO!$A$1:$C$11</definedName>
    <definedName name="Print_Area_0_0_0_0_0_0_0_0_0_0_0" localSheetId="1">'OPIS OBDELAVE'!$A$1:$C$30</definedName>
    <definedName name="Print_Area_0_0_0_0_0_0_0_0_0_0_0" localSheetId="2">'OPISI OKOVJE'!$A$1:$C$22</definedName>
    <definedName name="Print_Area_0_0_0_0_0_0_0_0_0_0_0" localSheetId="3">'OPISI PODNOŽJE'!$A$1:$C$11</definedName>
    <definedName name="Print_Area_0_0_0_0_0_0_0_0_0_0_0" localSheetId="5">REKAPITULACIJA!$A$1:$D$34</definedName>
    <definedName name="Print_Area_0_0_0_0_0_0_0_0_0_0_0" localSheetId="0">SPLOŠNO!$A$1:$C$11</definedName>
    <definedName name="Print_Area_0_0_0_0_0_0_0_0_0_0_0_0" localSheetId="1">'OPIS OBDELAVE'!$A$1:$C$30</definedName>
    <definedName name="Print_Area_0_0_0_0_0_0_0_0_0_0_0_0" localSheetId="2">'OPISI OKOVJE'!$A$1:$C$22</definedName>
    <definedName name="Print_Area_0_0_0_0_0_0_0_0_0_0_0_0" localSheetId="3">'OPISI PODNOŽJE'!$A$1:$C$11</definedName>
    <definedName name="Print_Area_0_0_0_0_0_0_0_0_0_0_0_0" localSheetId="5">REKAPITULACIJA!$A$1:$D$34</definedName>
    <definedName name="Print_Area_0_0_0_0_0_0_0_0_0_0_0_0" localSheetId="0">SPLOŠNO!$A$1:$C$11</definedName>
    <definedName name="Print_Area_0_0_0_0_0_0_0_0_0_0_0_0_0" localSheetId="1">'OPIS OBDELAVE'!$A$1:$C$30</definedName>
    <definedName name="Print_Area_0_0_0_0_0_0_0_0_0_0_0_0_0" localSheetId="2">'OPISI OKOVJE'!$A$1:$C$22</definedName>
    <definedName name="Print_Area_0_0_0_0_0_0_0_0_0_0_0_0_0" localSheetId="3">'OPISI PODNOŽJE'!$A$1:$C$11</definedName>
    <definedName name="Print_Area_0_0_0_0_0_0_0_0_0_0_0_0_0" localSheetId="5">REKAPITULACIJA!$A$1:$D$34</definedName>
    <definedName name="Print_Area_0_0_0_0_0_0_0_0_0_0_0_0_0" localSheetId="0">SPLOŠNO!$A$1:$C$11</definedName>
    <definedName name="Print_Area_0_0_0_0_0_0_0_0_0_0_0_0_0_0" localSheetId="1">'OPIS OBDELAVE'!$A$1:$C$30</definedName>
    <definedName name="Print_Area_0_0_0_0_0_0_0_0_0_0_0_0_0_0" localSheetId="2">'OPISI OKOVJE'!$A$1:$C$22</definedName>
    <definedName name="Print_Area_0_0_0_0_0_0_0_0_0_0_0_0_0_0" localSheetId="3">'OPISI PODNOŽJE'!$A$1:$C$11</definedName>
    <definedName name="Print_Area_0_0_0_0_0_0_0_0_0_0_0_0_0_0" localSheetId="5">REKAPITULACIJA!$A$1:$D$34</definedName>
    <definedName name="Print_Area_0_0_0_0_0_0_0_0_0_0_0_0_0_0" localSheetId="0">SPLOŠNO!$A$1:$C$11</definedName>
    <definedName name="Print_Area_0_0_0_0_0_0_0_0_0_0_0_0_0_0_0" localSheetId="1">'OPIS OBDELAVE'!$A$1:$C$30</definedName>
    <definedName name="Print_Area_0_0_0_0_0_0_0_0_0_0_0_0_0_0_0" localSheetId="5">REKAPITULACIJA!$A$1:$D$34</definedName>
    <definedName name="Print_Area_0_0_0_0_0_0_0_0_0_0_0_0_0_0_0" localSheetId="0">SPLOŠNO!$A$1:$C$11</definedName>
    <definedName name="S" localSheetId="5">REKAPITULACIJA!$A$1:$D$34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5" i="9" l="1"/>
  <c r="G74" i="9"/>
  <c r="G73" i="9"/>
  <c r="G72" i="9"/>
  <c r="G9" i="8" l="1"/>
  <c r="G11" i="8"/>
  <c r="G13" i="8"/>
  <c r="G15" i="8"/>
  <c r="G17" i="8"/>
  <c r="G19" i="8"/>
  <c r="G21" i="8"/>
  <c r="G23" i="8"/>
  <c r="G25" i="8"/>
  <c r="G38" i="9" l="1"/>
  <c r="G36" i="9"/>
  <c r="G29" i="9"/>
  <c r="G25" i="9"/>
  <c r="G24" i="9"/>
  <c r="G92" i="9" l="1"/>
  <c r="G89" i="9"/>
  <c r="G86" i="9"/>
  <c r="G82" i="9"/>
  <c r="G78" i="9"/>
  <c r="G69" i="9"/>
  <c r="G66" i="9"/>
  <c r="G55" i="9"/>
  <c r="G53" i="9"/>
  <c r="G50" i="9"/>
  <c r="G47" i="9"/>
  <c r="G45" i="9"/>
  <c r="G43" i="9"/>
  <c r="G41" i="9"/>
  <c r="G33" i="9"/>
  <c r="G28" i="9"/>
  <c r="G22" i="9"/>
  <c r="G19" i="9"/>
  <c r="G18" i="9"/>
  <c r="G8" i="9"/>
  <c r="A1" i="9"/>
  <c r="A1" i="8"/>
  <c r="B1" i="6"/>
  <c r="B1" i="4"/>
  <c r="B1" i="3"/>
  <c r="B1" i="2"/>
  <c r="B1" i="1"/>
  <c r="C23" i="7" l="1"/>
  <c r="G6" i="8"/>
  <c r="C24" i="7" s="1"/>
  <c r="C25" i="7" l="1"/>
  <c r="C26" i="7" s="1"/>
  <c r="C27" i="7" s="1"/>
  <c r="C28" i="7" l="1"/>
</calcChain>
</file>

<file path=xl/sharedStrings.xml><?xml version="1.0" encoding="utf-8"?>
<sst xmlns="http://schemas.openxmlformats.org/spreadsheetml/2006/main" count="302" uniqueCount="246">
  <si>
    <t>SPLOŠNO</t>
  </si>
  <si>
    <t>Poleg opisa postavk in količin so sestavni del popisa tudi pogoji iz  Splošnega opisa, ki je obvezna priloga temu popisu.</t>
  </si>
  <si>
    <t>Investitor si pridržuje pravico, da posamezne vzorce izdelkov ali materialov od ponudnikov zahtev že v fazi pred izborom. Izbran ponudnik pa bo pred vgradnjo opreme, s posameznimi vrozci materialov dokazal skladnost materialov z zahtevami iz projekta.</t>
  </si>
  <si>
    <t>Ponudbnik pa mora k ponudbi za vsak izdelek priložiti prospekt ali kakršnokoli drugo dokumentacijo, ki bo dokazovala, da je ponujeni izdelek skladen z zahtevami iz projektne dokumentaciji. Ravno tako mora ponudnik k ponudbi priložiti vse navedene certifikate, oziroma dokumentacijo, ki bo dokazovala, da so ponujeni izdelki testirani skladno z zahtevanimi normami.</t>
  </si>
  <si>
    <t>V enotnih cenah mora ponudnik zajeti vse pričakovane stroške:</t>
  </si>
  <si>
    <t xml:space="preserve">Stroške nabave, izdelave, vgradnje in montaže opreme v celoti. </t>
  </si>
  <si>
    <t>Potrebni del stroškov pripravljalnih del, organizacije, ureditve in varovanja gradbišča ter že izvedenega objekta.</t>
  </si>
  <si>
    <t>Izdelavo ali najem in koriščenje, montažo in demontažo vseh delovnih ter zaščitnih odrov in ograj.</t>
  </si>
  <si>
    <t>Stroške prevoza, raztovarjanja in skladiščenja na gradbišču ter notranjega transporta na gradbišču.</t>
  </si>
  <si>
    <t>Sorazmerni del stroškov zavarovanja objekta v času izvedbe del in delavcev ter materiala na gradbišču v času izvajanja del, od začetka del pa do pridobitve uporabnega dovoljenja za objekt.</t>
  </si>
  <si>
    <t>Stroške električne energije, vode, TK priključkov, razsvetljave za nočno delo in morebitne ostale stroške v času gradnje.</t>
  </si>
  <si>
    <t>Vse stroške predpisanih ukrepov varstva pri delu in varstva pred  požarom, kot so predpisani s strani izvajalca ukrepov varstva pri delu in jih mora izvajalec obvezno upoštevati.</t>
  </si>
  <si>
    <t>Ponudnik mora pri vnosu opreme v objekt zaščititi vse finalne obdelave objekta in je odgovoren za vse morebitne poškodbe nastale pri montaži ter vgradnji opreme.</t>
  </si>
  <si>
    <t>Vsi elementi ki se jih postavlja neposredno na finalna tla morajo meti na podstavki mehke zaščitne nalimke za začito pred poškodbami.</t>
  </si>
  <si>
    <t>Ostale zahteve</t>
  </si>
  <si>
    <t xml:space="preserve">Izvajalec mora za vse izdelke, finalne strukture, obdelave in barvne tone in uporabljene materiali izdelati delavniško dokumentacijo in/ali vzorec, ki ga pravočasno - pred izvedbo predloži projektantu v potrditev. </t>
  </si>
  <si>
    <t>Mere opreme je potrebno preveriti na objektu po izvršenih gradbenih delih.</t>
  </si>
  <si>
    <t>Visoke omare in težji pohištveni elementi morajo biti ustrezno pritrjeni na steno in tla, kar je vključeno v enotno ceno podano v ponudbi.</t>
  </si>
  <si>
    <t>Vsi pohištveni robovi in vogali morajo biti gladki, brez ostrih robov, stoli in mize morajo biti v skladu s slovenskimi nacionalnimi standardi s področja pohištva v vrtcih in izobraževalnih zavodih.</t>
  </si>
  <si>
    <t>Vse vezane plošče morajo biti kakovostnega razreda B/B, s certifikatom E1, CARB (ekološko neoporečne).</t>
  </si>
  <si>
    <t>za vse tipke ponujene lemente mora ponudnik poleg ponudbe priložiti tudi mere in slike ponujenega elementa.</t>
  </si>
  <si>
    <t>OPISI MATERIALOV IN OBDELAV</t>
  </si>
  <si>
    <t>V nadaljevanju so opisani tipi obdelav, ki so v nadaljevanju popisa navedeni kot zahtevani tipi obdelave na delih opreme v posamezni postavki v popisu</t>
  </si>
  <si>
    <t>MIZNE PLOŠČE IN PULTI</t>
  </si>
  <si>
    <t>OBD.A.1</t>
  </si>
  <si>
    <t>OBD.A.2</t>
  </si>
  <si>
    <t>HRBTIŠČE</t>
  </si>
  <si>
    <t>OBD.A.3</t>
  </si>
  <si>
    <t>FRONTE IN VIDNI DELI - 
DEBELINA 18MM</t>
  </si>
  <si>
    <t>OBD.A.4</t>
  </si>
  <si>
    <t>PULTI IN STRANICE IZ TEHNIČNEGA KAMNA</t>
  </si>
  <si>
    <t>OBD.A.5</t>
  </si>
  <si>
    <t>PULTNA PLOŠČA IZ TEHNIČNEGA KAMNA</t>
  </si>
  <si>
    <t>OBD.A.6</t>
  </si>
  <si>
    <t>PULTNA PLOŠČA IZ MASIVNEGA LESA</t>
  </si>
  <si>
    <t>OBD.A.7</t>
  </si>
  <si>
    <t>POLICA STREŽNEGA PULTA IZ MASIVNEGA LESA</t>
  </si>
  <si>
    <t>OBD.A.8</t>
  </si>
  <si>
    <t>COKEL</t>
  </si>
  <si>
    <t>OBD.A.9</t>
  </si>
  <si>
    <t>POLICA RAZSTAVNEGA PULTA IZ MASIVNEGA LESA</t>
  </si>
  <si>
    <t>OBD.A.10</t>
  </si>
  <si>
    <t>OBD.A.11</t>
  </si>
  <si>
    <t>OMARE IN PREDALNIKI</t>
  </si>
  <si>
    <t>OBD.B.1</t>
  </si>
  <si>
    <t>KORPUSI, POLICE V
NOTRANJOSTI OMAR</t>
  </si>
  <si>
    <t>OBD.B.2</t>
  </si>
  <si>
    <t>OBD.B.3</t>
  </si>
  <si>
    <t>KORPUSI, PREDALI IN FRONTE IZ MASIVNE LEPLJENE PLOŠČE</t>
  </si>
  <si>
    <t>OBD.B.4</t>
  </si>
  <si>
    <t>VRATA VITRIN</t>
  </si>
  <si>
    <t>OBD.C.1</t>
  </si>
  <si>
    <t>OPIS OKOVJA VODIL IN ROČAJEV</t>
  </si>
  <si>
    <t>V nadaljevanju so opisane vrste okovja in ročajev ki so v nadaljevanju popisa navedeni kot zahtevani tipi v posamezni postavki</t>
  </si>
  <si>
    <t>PANTI</t>
  </si>
  <si>
    <t>OK.A.1</t>
  </si>
  <si>
    <t xml:space="preserve">Kakovostni pohištveni panti z vgrajenim mehanizmom za nežno in tiho zapiranje kot npr. Blum CLIP top + Blumotion. Po višini namestiti pante na maksimalni razdalji 70cm oziroma ustrezno število, ki omogoča kakovostno vpetje omarnega krila brez povešanja. </t>
  </si>
  <si>
    <t>OMARNI PANTI</t>
  </si>
  <si>
    <t>VODILA</t>
  </si>
  <si>
    <t>OK.B.1</t>
  </si>
  <si>
    <t>Kakovostna vodila za predale; omogočen sinhroniziran lahkoten tek, štiridimenzionalna nastavitev sprednjih stranic in ustrezno dinamično obremenitvijo z visoko stabilnostjo in dobrimi rezultati pri povešenju kot npr. Blum, sistem Movento</t>
  </si>
  <si>
    <t>VODILA PREDALOV</t>
  </si>
  <si>
    <t>KLJUČAVNICE</t>
  </si>
  <si>
    <t>OK.C.1</t>
  </si>
  <si>
    <t>Kakovostna kovinska pohištvena cilindrična ključavnica krom nikelj s pripadajočim okovjem, odpiranje z navadnim ključem kot npr. Starman X-853N</t>
  </si>
  <si>
    <t>KLJUČAVNICE NA
PREDALIH</t>
  </si>
  <si>
    <t>ROČAJI</t>
  </si>
  <si>
    <t>OK.D.1</t>
  </si>
  <si>
    <t>Alu vtopni pohištveni profilni ročaji  višine 40mm, npr. Rujz 2159b</t>
  </si>
  <si>
    <t xml:space="preserve">VTOPNI PROFILNI ROČAJI </t>
  </si>
  <si>
    <t>NOSILCI POLIC</t>
  </si>
  <si>
    <t>OK.E.1</t>
  </si>
  <si>
    <t>Kovinski nosilci polic za vtaknitev v utor kot npr. Schachermayer FIX 1</t>
  </si>
  <si>
    <t>POLICE V OMARAH</t>
  </si>
  <si>
    <t>OPIS IZVEDBE PODNOŽIJ</t>
  </si>
  <si>
    <t>V nadaljevanju so opisane vrste podnožja, ki so v nadaljevanju popisa navedeni kot zahtevani tipi v posamezni postavki</t>
  </si>
  <si>
    <t>PODNOŽJE OMAR</t>
  </si>
  <si>
    <t>POD.A.1</t>
  </si>
  <si>
    <t>POHIŠTVENE NOGICE</t>
  </si>
  <si>
    <t>POD.A.2</t>
  </si>
  <si>
    <t>KOVINSKO PODNOŽJE PULTA</t>
  </si>
  <si>
    <t>KOLESCA</t>
  </si>
  <si>
    <t>POD.C.1</t>
  </si>
  <si>
    <t>KOLESCA NA PREDALNIKIH</t>
  </si>
  <si>
    <t>V nadaljevanju so opisane vrste elektrifikacije miz, ki so v nadaljevanju popisa navedeni kot zahtevani tipi v posamezni postavki</t>
  </si>
  <si>
    <t>OPIS OPREME</t>
  </si>
  <si>
    <t>DODATNA OPREMA</t>
  </si>
  <si>
    <t>OP.A.1</t>
  </si>
  <si>
    <t>PODAJALNIK papirnatih brisač kot npr. "Z" Elevation, mali, črn, H2, Tork
Podaja eno brisačo naenkrat: Zagotavlja zmanjšanje porabe. Dim. 30x10/30cm</t>
  </si>
  <si>
    <t>PODAJALNIK BRISAČK</t>
  </si>
  <si>
    <t>OP.A.2</t>
  </si>
  <si>
    <t>MILNIK kot npr. Elevation, mali, črn, S1, Tork
Dim. 12x12/30cm</t>
  </si>
  <si>
    <t>MILNIK</t>
  </si>
  <si>
    <t>OP.A.3</t>
  </si>
  <si>
    <t xml:space="preserve">NOTRANJE SCREEN SENČILO, za zapiranje hladilnih vitrin, ko niso v funkciji. Dim. posameznega senčila - širina 100cm, višina 220cm. V Fiksni zapori skrita škatla senčila. Avtomatsko upravljanje z daljinskim upravljalcem.
</t>
  </si>
  <si>
    <t>SCREEN SENČILO</t>
  </si>
  <si>
    <t xml:space="preserve">DEMONTAŽNI PANEL </t>
  </si>
  <si>
    <t>OP.I.1</t>
  </si>
  <si>
    <t>FIKSNA ZAPORA</t>
  </si>
  <si>
    <t>POPIS NOTRANJE OPREME</t>
  </si>
  <si>
    <t>objekt:</t>
  </si>
  <si>
    <t>POKRITA TRŽNICA AJDOVŠČINA</t>
  </si>
  <si>
    <t>investitor:</t>
  </si>
  <si>
    <t>Občina Ajdovščina, Cesta 5.maja 6a, 5270 Ajdovščina</t>
  </si>
  <si>
    <t>lokacija</t>
  </si>
  <si>
    <t>Ajdovščina</t>
  </si>
  <si>
    <t>vrsta del:</t>
  </si>
  <si>
    <t>Notranja oprema</t>
  </si>
  <si>
    <t>datum:</t>
  </si>
  <si>
    <t>REKAPITULACIJA OPREME</t>
  </si>
  <si>
    <t>netipska oprema</t>
  </si>
  <si>
    <t>tipska oprema</t>
  </si>
  <si>
    <t>A – rušitvena in gradbena dela</t>
  </si>
  <si>
    <t>pozicija</t>
  </si>
  <si>
    <t>opis postavke</t>
  </si>
  <si>
    <t>Dimenzije / Specifikacije</t>
  </si>
  <si>
    <t>enota</t>
  </si>
  <si>
    <t>količina</t>
  </si>
  <si>
    <t>cena/enoto</t>
  </si>
  <si>
    <t>skupaj</t>
  </si>
  <si>
    <t>TIPSKA OPREMA</t>
  </si>
  <si>
    <t>STREŽNI PULT</t>
  </si>
  <si>
    <t>kpl</t>
  </si>
  <si>
    <t>HLADILNE VITRINE I.faza</t>
  </si>
  <si>
    <t>HLADILNE VITRINE II.faza</t>
  </si>
  <si>
    <t>SCREEN ROLOJI</t>
  </si>
  <si>
    <t>š/v=100/ 180 cm</t>
  </si>
  <si>
    <t>BLAGAJNE</t>
  </si>
  <si>
    <t>TRGOVINSKE TEHTNICE</t>
  </si>
  <si>
    <t>POD1</t>
  </si>
  <si>
    <t>MIL1</t>
  </si>
  <si>
    <t>NETIPSKA OPREMA</t>
  </si>
  <si>
    <t>ST_PULT</t>
  </si>
  <si>
    <t xml:space="preserve">Strežni pult iz tehničnega kamna s strežno vitrino. </t>
  </si>
  <si>
    <t>344x110/90-125cm</t>
  </si>
  <si>
    <t>dodatna oprema:</t>
  </si>
  <si>
    <t>kot npr. Nara hladilna tehnika d.o.o., N-GRAZIA</t>
  </si>
  <si>
    <t>PULT_1</t>
  </si>
  <si>
    <t>š/l/h=60/130/90 cm</t>
  </si>
  <si>
    <t>OBLOGA_1</t>
  </si>
  <si>
    <t>PULT_2</t>
  </si>
  <si>
    <t>š/l/h=60/88/90 cm</t>
  </si>
  <si>
    <t>OBLOGA_2</t>
  </si>
  <si>
    <t>PULT_3</t>
  </si>
  <si>
    <t>š/l/h=60/120/90 cm</t>
  </si>
  <si>
    <t>š/l/h=30/126/203 cm</t>
  </si>
  <si>
    <t>š/l/h=60/110/45 cm</t>
  </si>
  <si>
    <t>š/l/h=40/40/60 cm</t>
  </si>
  <si>
    <t>VOM_1</t>
  </si>
  <si>
    <t>42/88/h251 cm</t>
  </si>
  <si>
    <t>DEMONTAŽNA ZAPORA NAD HLADILNIMI VITRINAMI</t>
  </si>
  <si>
    <t>š/l/h=2,5+2,5/285/67,5 cm</t>
  </si>
  <si>
    <t>š/l/h=84/570/102,5 cm</t>
  </si>
  <si>
    <t>VOM_2</t>
  </si>
  <si>
    <t>š/g/h=28,5/26/251 cm</t>
  </si>
  <si>
    <t>VOM_3</t>
  </si>
  <si>
    <r>
      <rPr>
        <i/>
        <sz val="10"/>
        <rFont val="Calibri"/>
        <family val="2"/>
        <charset val="238"/>
      </rPr>
      <t>š/g/h=</t>
    </r>
    <r>
      <rPr>
        <i/>
        <sz val="10"/>
        <rFont val="Calibri"/>
        <family val="2"/>
        <charset val="1"/>
      </rPr>
      <t>60/24/251 cm</t>
    </r>
  </si>
  <si>
    <t>DELOVNI PULT</t>
  </si>
  <si>
    <t>š/g/h=130/62-82/90cm</t>
  </si>
  <si>
    <t>Sanitarna pregada iz tehničnega kamna debeline 2 cm, l/h=50/ 20 cm</t>
  </si>
  <si>
    <t>Inox podpultno pomivalno korito kot npr. VSTR40-2 Smeg</t>
  </si>
  <si>
    <t>OBLOGA_3</t>
  </si>
  <si>
    <t>š/h=70/161 cm</t>
  </si>
  <si>
    <t>VOM_4</t>
  </si>
  <si>
    <t>š/g/h=52/56,5/251 cm</t>
  </si>
  <si>
    <t>REG_2</t>
  </si>
  <si>
    <r>
      <rPr>
        <i/>
        <sz val="10"/>
        <rFont val="Calibri"/>
        <family val="2"/>
        <charset val="238"/>
      </rPr>
      <t>š/g/h=</t>
    </r>
    <r>
      <rPr>
        <sz val="10"/>
        <rFont val="Calibri"/>
        <family val="2"/>
        <charset val="238"/>
      </rPr>
      <t>125/56,5/251</t>
    </r>
    <r>
      <rPr>
        <i/>
        <sz val="10"/>
        <rFont val="Calibri"/>
        <family val="2"/>
        <charset val="238"/>
      </rPr>
      <t xml:space="preserve"> cm</t>
    </r>
  </si>
  <si>
    <t>OBLOGA_4</t>
  </si>
  <si>
    <t>š/h=52/251 cm</t>
  </si>
  <si>
    <t>OBLOGA_5</t>
  </si>
  <si>
    <t>strežna vitrina Dim. 143x106/125cm*</t>
  </si>
  <si>
    <t>*glej popis tipske opreme</t>
  </si>
  <si>
    <t>390x313,5cm</t>
  </si>
  <si>
    <t>220x250cm</t>
  </si>
  <si>
    <t xml:space="preserve">Stena obdelana z magnetno in kredno barvo, ki se izvede na predhodno izvedeno zravnavo stene. Špalete obstoječih okenskih odprtin obdelane z magnetno/kredno barvo.
</t>
  </si>
  <si>
    <t>notranji screen roloji*</t>
  </si>
  <si>
    <t>Vsa ponujena oprema mora biti nov in nerabljen. Uporabljeni materiali morajo biti naravnega izvora in nestrupeni.</t>
  </si>
  <si>
    <t>Vsa oprema mora zadoščati varnostnim in trajnostnim normam, ISO in evropskim standardom po dimenzijah, kvaliteti, ergonomičnosti, konstrukcijski trdnosti in odpornosti.</t>
  </si>
  <si>
    <t>KORPUSI, POLICE</t>
  </si>
  <si>
    <t>COKEL PLOČEVINA</t>
  </si>
  <si>
    <t>STOJKE IZ MAISVNEGA LESA</t>
  </si>
  <si>
    <t xml:space="preserve">Širinsko lepljena hrastova plošča, debelina 3cm. Naravni izgled, obdelava z mat lakom na vodni osnovi, primernim za stik z živili in skladnim s standardoma EN 71-3 ter EN 71-9. Izvedba po navodilih proizvajalca, kot npr. Jubin lasur.
</t>
  </si>
  <si>
    <t>KORPUSI, POLICE, FRONTE IZ ŠIRINSKO LEPLJ. PLOŠČE</t>
  </si>
  <si>
    <t xml:space="preserve">Korpusi, predali in fronte iz masivnih lepljenih plošč, iz lesa hrasta, npr. Tilly MHP Eiche 3-s A/B, debeline 2cm. Naravni izgled, obdelava z mat lakom na vodni osnovi, primernim za stik z živili in skladnim s standardoma EN 71-3 ter EN 71-9. Izvedba po navodilih proizvajalca, kot npr. Jubin lasur.
</t>
  </si>
  <si>
    <t xml:space="preserve">Vrata iz masivnih lesenih vetikalnih letev dim. 45/ 25 mm, privijačenih na lesene letve dim. 45/ 25 mm. Naravni izgled, obdelava z mat lakom na vodni osnovi, primernim za stik z živili in skladnim s standardoma EN 71-3 ter EN 71-9. Izvedba po navodilih proizvajalca, kot npr. Jubin lasur.
</t>
  </si>
  <si>
    <t>OBD.B.5</t>
  </si>
  <si>
    <t>OBDELAVE STEN</t>
  </si>
  <si>
    <t>MAG.BARVA</t>
  </si>
  <si>
    <t xml:space="preserve">DEMONTAŽNA PANELA dim. 285/ 67,5 cm iz lesenih letev dim. 25/ 45 cm. 
Vzdolžne lesene letve, so pritrjene na 3 prečne lesene letve barvane v temni barvi po izboru projektanta. Panel se prek vetikalnih letev vijači v Fe podkonstrukcijo. Kovinska podkosntrukcija iz varjeni Fe profilov 40/40/3, pritrjena v prek sidernih ploščic in vijakov v strop in steno. </t>
  </si>
  <si>
    <t>vsi laki za površinsko zaščito lesa morajo biti zdravju in okolju prijazni in primerni za stik z živili.</t>
  </si>
  <si>
    <t>cena skupaj brez DDV:</t>
  </si>
  <si>
    <t>cena skupaj z DDV:</t>
  </si>
  <si>
    <t xml:space="preserve">Vodoodporna vezana plošča debeline 18mm, obojestransko obdelana s HPL laminatom; 
po robovih zaključena z ABS nalimkom debeline 1mm. 
Barve laminatov  in nalimkov po izboru projektanta  iz kataloga FunderMax Interior. ABS nalimki barvno usklajeni z izbranim laminatom.
</t>
  </si>
  <si>
    <t xml:space="preserve">Vodoodporna vezana plošča debeline 12mm obojestransko obdelana z melaminsko folijo; 
po robovih zaključena z ABS nalimkom debeline 1mm. 
Folija in nalimki v barvi po izboru projektanta.
</t>
  </si>
  <si>
    <t xml:space="preserve">Plošča pulta iz tehničnega kamna, debeline 20mm. Izvedba pulta v videzu monolita. Na stiku dveh plošč tehničnega kamna izveden stik na zajero. Samostojni robovi plošče ravni, polirani. Tehnični kamen kot npr. Dekton, v barvi po izboru projektanta.
</t>
  </si>
  <si>
    <t xml:space="preserve">Plošča pulta iz tehničnega kamna, debeline 20mm. Pritrjena z distanco 5mm na kovinsko podnožje, s črnimi poltrdimi podložkami. Robovi plošče ravni, polirani. Tehnični kamen kot npr. Dekton, v barvi po izboru projektanta.
</t>
  </si>
  <si>
    <t xml:space="preserve">Mizna plošča iz masivnih lepljenih plošč, iz lesa hrasta, npr. MHP Eiche 3-s A/B, debeline 2cm. Naravni izgled, obdelava z mat lakom na vodni osnovi, primernim za stik z živili in skladnim s standardoma EN 71-3 ter EN 71-9.
</t>
  </si>
  <si>
    <t xml:space="preserve">Polica strežnega pulta z razstavno polico iz masivnega lesa. Konzolno pritrjena na osnovni korpus pulta. Polica mora zaradi svoje funkcije zagotavljati ustrezno nosilnost, za večje obremenitve. Lesena podkonstrukcija. Naravni izgled, obdelava z mat lakom na vodni osnovi, primernim za stik z živili in skladnim s standardoma EN 71-3 ter EN 71-9. V videzu desk masivnega lesa, po detajlu projektanta.
</t>
  </si>
  <si>
    <t xml:space="preserve">Vodoodporna vezana plošča debeline 14mm, obojestransko in po robovih obdelana z visokoodpornim HPL laminatom. Barve laminatov po izboru projektanta iz kataloga FunderMax Interior. Elementi cokla opremljeni s priključi za pritrjevanje na pohištvene nogice s 'klik' sistemom.
</t>
  </si>
  <si>
    <t xml:space="preserve">Polica razstavnega pulta iz masivnih lepljenih plošč, iz lesa hrasta, npr. Tilly MHP Eiche 3-s A/B, debeline 2cm. Naravni izgled, obdelava z mat lakom na vodni osnovi, primernim za stik z živili in skladnim s standardoma EN 71-3 ter EN 71-9. Izvedba po navodilih proizvajalca, kot npr. Jubin lasur.. Pritrjena na osnovno kovinsko podnožje pulta. Polica mora zaradi svoje funkcije zagotavljati ustrezno nosilnost, za večje obremenitve. 
</t>
  </si>
  <si>
    <t xml:space="preserve">Cokel višine 6cm, iz pločevine, barvane po izboru projektanta. Zamaknjen za debelino obloge.
</t>
  </si>
  <si>
    <t xml:space="preserve">Stojke iz masivnega lesa hrasta, 1. kvalitete
</t>
  </si>
  <si>
    <t xml:space="preserve">Iverna plošča debeline 18mm obojestransko obdelana z melaminsko folijo; 
po robovih zaključena z ABS nalimkom debeline 1mm. 
Folija in nalimki v barvi po izboru projektanta.
</t>
  </si>
  <si>
    <t xml:space="preserve">Širinsko lepljena hrastova plošča, debelina 2cm. Naravni izgled, obdelava z mat lakom na vodni osnovi, primernim za stik z živili in skladnim s standardoma EN 71-3 ter EN 71-9. Izvedba po navodilih proizvajalca, kot npr. Jubin lasur.
</t>
  </si>
  <si>
    <t xml:space="preserve">Stena obdelana z magnetno in kredno barvo, ki se izvede na predhodno izvedeno zravnavo stene - kitanje, priprava podlage z materiali na mineralni osnovi. Impregnacija stene in obdelava z magnetno barvo, v vsaj 3 slojih (sloj magnetne barve mora držati vsaj 5-10 listov z enim magnetom pred nanosom končnega sloja). Končna obdelava s kredno barvo, na vodni osnovi, iz 100% naravnih sestavin, kot npr. Jeanne d’Arc Living Vintage matt furniture paint. Za zaščito površine se izvede zaščito, kot npr. Jeanne d’Arc Living vintage primer &amp; sealer. Barva po izboru projektanta.
</t>
  </si>
  <si>
    <t xml:space="preserve">Tipske PVC pohištvene nogice višine z nastavkom za regulacijo do skupne višine 110mm. Nosilnost in število nogic se določi skladno s predvideno dimenzijo omare in predvideno težo (po izračunu izbranega tipa pohištvene nogice) 
</t>
  </si>
  <si>
    <t xml:space="preserve">Kovinsko podnožje pulta, kovinopasarski izdelek, sestavljen iz vertikalnih okvirjev in prečnih povezav pod ploščo pulta. Prečna povezava na fronti pulta zamaknjena v notranjost. Zvarjen iz škatlastih profilov 30/30/3mm. Zvari brušeni v ravnino, ostri robovi. Protikorozijsko zaščiteno, prašno barvano s strukturno barvo. V RAL barvi po izboru projektanta. 
</t>
  </si>
  <si>
    <t xml:space="preserve">Vrtljiva gumijasta kolesca z zavoro in ploščico s kovinskim pritrjevanjem , premer kolesc 5cm kot npr. Starman 390821
</t>
  </si>
  <si>
    <r>
      <t xml:space="preserve">HLAJENA STREŽNA VITRINA z ravnim sprednjim steklom
za mlečne izdelke ali suhomesnate izdelke </t>
    </r>
    <r>
      <rPr>
        <sz val="10"/>
        <color rgb="FF00000A"/>
        <rFont val="Calibri"/>
        <family val="2"/>
        <charset val="1"/>
      </rPr>
      <t>kot.npr.
model</t>
    </r>
    <r>
      <rPr>
        <b/>
        <sz val="10"/>
        <color rgb="FF00000A"/>
        <rFont val="Calibri"/>
        <family val="2"/>
        <charset val="1"/>
      </rPr>
      <t xml:space="preserve"> GRAZIA LDGR-1,425-25 GST,  JBG2</t>
    </r>
    <r>
      <rPr>
        <sz val="10"/>
        <color rgb="FF00000A"/>
        <rFont val="Calibri"/>
        <family val="2"/>
        <charset val="1"/>
      </rPr>
      <t xml:space="preserve"> 
</t>
    </r>
    <r>
      <rPr>
        <b/>
        <sz val="10"/>
        <color rgb="FF00000A"/>
        <rFont val="Calibri"/>
        <family val="2"/>
        <charset val="1"/>
      </rPr>
      <t xml:space="preserve">
DIMENZIJE </t>
    </r>
    <r>
      <rPr>
        <sz val="10"/>
        <color rgb="FF00000A"/>
        <rFont val="Calibri"/>
        <family val="2"/>
        <charset val="1"/>
      </rPr>
      <t>(dolžina z bočnicami x globina  x višina</t>
    </r>
    <r>
      <rPr>
        <b/>
        <sz val="10"/>
        <color rgb="FF00000A"/>
        <rFont val="Calibri"/>
        <family val="2"/>
        <charset val="1"/>
      </rPr>
      <t xml:space="preserve">): 1505 x 1060 x 1220(v) mm
</t>
    </r>
    <r>
      <rPr>
        <sz val="10"/>
        <color rgb="FF00000A"/>
        <rFont val="Calibri"/>
        <family val="2"/>
        <charset val="1"/>
      </rPr>
      <t xml:space="preserve">
bočnici z visokim  steklom
temperaturno območje 3M1 (0°/ +2°C)
</t>
    </r>
    <r>
      <rPr>
        <b/>
        <sz val="10"/>
        <color rgb="FF00000A"/>
        <rFont val="Calibri"/>
        <family val="2"/>
        <charset val="1"/>
      </rPr>
      <t xml:space="preserve">vgrajen agregat (R290) 
</t>
    </r>
    <r>
      <rPr>
        <sz val="10"/>
        <color rgb="FF00000A"/>
        <rFont val="Calibri"/>
        <family val="2"/>
        <charset val="1"/>
      </rPr>
      <t xml:space="preserve">dinamično hlajenje
odtaljevanje z električnimi grelci
</t>
    </r>
    <r>
      <rPr>
        <b/>
        <sz val="10"/>
        <color rgb="FF00000A"/>
        <rFont val="Calibri"/>
        <family val="2"/>
        <charset val="1"/>
      </rPr>
      <t>odpiranje sprednjih stekel naprej
razstavne površine iz inox pločevine 
osvetlitev LED</t>
    </r>
    <r>
      <rPr>
        <sz val="10"/>
        <color rgb="FF00000A"/>
        <rFont val="Calibri"/>
        <family val="2"/>
        <charset val="1"/>
      </rPr>
      <t xml:space="preserve">, zgoraj v nadgradnji – bela
hlajen prostor z vrati pod polico
delovna plošča 310 mm iz inox pločevine
</t>
    </r>
    <r>
      <rPr>
        <b/>
        <sz val="10"/>
        <color rgb="FF00000A"/>
        <rFont val="Calibri"/>
        <family val="2"/>
        <charset val="1"/>
      </rPr>
      <t xml:space="preserve">pleksi drsna stekla na strani prodajalca
</t>
    </r>
    <r>
      <rPr>
        <sz val="10"/>
        <color rgb="FF00000A"/>
        <rFont val="Calibri"/>
        <family val="2"/>
        <charset val="1"/>
      </rPr>
      <t>elektronski regulator
sprednja fasada – barva po izbiri.</t>
    </r>
    <r>
      <rPr>
        <b/>
        <sz val="10"/>
        <color rgb="FF00000A"/>
        <rFont val="Calibri"/>
        <family val="2"/>
        <charset val="1"/>
      </rPr>
      <t xml:space="preserve">
</t>
    </r>
  </si>
  <si>
    <r>
      <t xml:space="preserve">HLADILNIK S STEKLENIMI VRATI 
</t>
    </r>
    <r>
      <rPr>
        <sz val="11"/>
        <color rgb="FF00000A"/>
        <rFont val="Calibri"/>
        <family val="2"/>
        <charset val="238"/>
      </rPr>
      <t xml:space="preserve">Model </t>
    </r>
    <r>
      <rPr>
        <b/>
        <sz val="11"/>
        <color rgb="FF00000A"/>
        <rFont val="Calibri"/>
        <family val="2"/>
        <charset val="238"/>
      </rPr>
      <t>SD 801 SL</t>
    </r>
    <r>
      <rPr>
        <sz val="11"/>
        <color rgb="FF00000A"/>
        <rFont val="Calibri"/>
        <family val="2"/>
        <charset val="238"/>
      </rPr>
      <t xml:space="preserve"> ( drsna vrata)
</t>
    </r>
    <r>
      <rPr>
        <sz val="10"/>
        <color rgb="FF00000A"/>
        <rFont val="Calibri"/>
        <family val="2"/>
        <charset val="238"/>
      </rPr>
      <t>Temp. obm.: +4oC / +10oC
Volumen: 800 l
Število polic: 8 žičnih (ŠxG:440x547mm)
Ključavnica: DA
Notranja osvetlitev: 2 x LED vertikalna
Osvetlitev nadgradnje: neonska
Elektronski regulator: DA
Vrata: drsna 
Dinamično hlajenje
Poraba energije (R134a): 7,50kWh/24h
Priključna napetost: 230V/50Hz
Dim.: 1000 x 700 x 2020 (ŠxGxV)
Masa: 135kg</t>
    </r>
    <r>
      <rPr>
        <b/>
        <sz val="11"/>
        <color rgb="FF00000A"/>
        <rFont val="Calibri"/>
        <family val="2"/>
        <charset val="238"/>
      </rPr>
      <t xml:space="preserve">
</t>
    </r>
  </si>
  <si>
    <t xml:space="preserve">Notranje screen rolo senčilo;
- material: senčilni  screen 5% z grafičnim potiskom na ročni pogon-z jeklenico,- barva materiala po izbiri projektanta,
- senčilo je pritrjeno na L kotnik podkonstrukcije demontažnega panela,    
</t>
  </si>
  <si>
    <t xml:space="preserve">Mobilne davčne blagajne,– blagajna, POS tiskalnik, ter davčno potrjevanje,  kot npr. Billy easy. Za delo se Billy blagajna samo poveže z internetom.
</t>
  </si>
  <si>
    <t xml:space="preserve">Trgovinska tehtnica 15/ 30 kg z overitvijo, dodatnim zaslonom in Li-on akumulatorjem in časom uporabe do 30 dni. Kot npr. Elicom S200;
* napajanje: adapter (vključeno), akumulator Li-ON (vključeno)
* temperaturno območje: -10°C do 40°C
* zunanje mere: 336mm x 350 mm x  125 mm
* merilna plošča 290 mm x 221 mm
* osvetljen trojni zaslon spredaj in zadaj (3 vrstični)
* rs232 priključek za PC, tiskalnik, blagajno - več protokolov
* plošča iz nerjavečega jekla
* 70 spominskih mest za izdelke
* 12 hitrih tipk
* funkcije: TARE, izračun cene eur/kg,
* garancija 18 mesecev
* overovitev / žigosanje [EC] MIII (vključeno)
* čas polnjenja 30 min, 30 dni delovanja na akumulator
* točnostni razred III
</t>
  </si>
  <si>
    <t xml:space="preserve">Trgovinska tehtnica 15/30 kg z overitvijo, brez dodatnega  zaslona in Li-on akumulatorjem in časom uporabe do 30 dni. Kot npr. Elicom S200;
* napajanje: adapter (vključeno), akumulator Li-ON (vključeno)
* temperaturno območje: -10°C do 40°C
* zunanje mere: 336mm x 350 mm x  125 mm
* merilna plošča 290 mm x 221 mm
* osvetljen trojni zaslon spredaj in zadaj (3 vrstični)
* rs232 priključek za PC, tiskalnik, blagajno - več protokolov
* plošča iz nerjavečega jekla
* 70 spominskih mest za izdelke
* 12 hitrih tipk
* funkcije: TARE, izračun cene eur/kg,
* garancija 18 mesecev
* overovitev / žigosanje [EC] MIII (vključeno)
* čas polnjenja 30 min, 30 dni delovanja na akumulator
* točnostni razred III
</t>
  </si>
  <si>
    <t xml:space="preserve">PODAJALNIK papirnatih brisač kot npr. "Z" Elevation, Tork
Podaja eno brisačo naenkrat: Zagotavlja zmanjšanje porabe. Dim.302/444/102 mm
</t>
  </si>
  <si>
    <t xml:space="preserve">MILNIK kot npr. Elevation, črn, S1, Tork, 1l
Dim. 12x12/30cm
</t>
  </si>
  <si>
    <t xml:space="preserve">Strežni pult  v videzu monolita, s frontami pulta iz tehničnega kamna. Interne fronte in korpusi iz vodoodporne vezane plošče, na zunanji strani obdelane s HPL laminatom in ABS zalimki 1mm. Na osnovno konstrukcijo strežnega pulta pritrjena maska v videzu masivnega lesa. 
</t>
  </si>
  <si>
    <t xml:space="preserve">Korpusi pod pultom 6 predalov, s sistemom za postopno odpiranje in mehko zapiranje. Zgornji 3 predali z možnostjo zaklepanja z vgradno kakovostno cilindrično ključavnico (ključ in ključavnica krom nikelj). Odpiranje predalov z rego s tipskim Alu profilom, npr. Rujz 2159b v barvi po izboru projektanta. Kakovostna vodila za predale z mehkim zapiranjem, kot npr. Blum sistem Movento.
</t>
  </si>
  <si>
    <t xml:space="preserve">MASKA IZ MASIVNEGA LESA iz masivnih lepljenih plošč, iz lesa hrasta, npr. Tilly MHP Eiche 3-s A/B, debeline 2cm, v barvi po izboru projektanta. Na leseni podkonstrukciji, nevidno pritrjeno v osnovni kubus strežnega pulta. Maska v videzu monolita - spajanje robov na zajero, na stiku z osnovnim kubusom pulta izvedena senčna fuga, širine 10mm. Naravni izgled, obdelava z mat lakom na vodni osnovi, primernim za stik z živili in skladnim s standardoma EN 71-3 ter EN 71-9. Izvedba po navodilih proizvajalca, kot npr. Jubin lasur.
</t>
  </si>
  <si>
    <t xml:space="preserve">Razstavni pult je sestavljen iz tehničnega kamna, s kovinskim podnožjem, dim. posameznega modula 130x60/90cm, vsak modul z 2 pomičnima predalnikoma v videzu monolita.
</t>
  </si>
  <si>
    <t xml:space="preserve">ZABOJČEK NA KOLESIH S POKROVOM, mere 60x57xh39cm. Korpus, in pokrov iz masivnih lepljenih plošč, iz lesa hrasta, debeline 2cm. 2 kosa v sklopu posameznega pulta. Naravni izgled, obdelava z mat lakom na vodni osnovi, primernim za stik z živili in skladnim s standardoma EN 71-3 ter EN 71-9. Izvedba po navodilih proizvajalca, kot npr. Jubin lasur.
</t>
  </si>
  <si>
    <t xml:space="preserve">Stena obdelana z magnetno/kredno barvo in s pokrivnimi elementi za okna dim. 390x313,5cm.
</t>
  </si>
  <si>
    <t xml:space="preserve">Stena obdelana z magnetno in kredno barvo, ki se izvede na predhodno izvedeno zravnavo stene. 
Špalete obstoječih okenskih odprtin obdelane z magnetno/kredno barvo.
</t>
  </si>
  <si>
    <t xml:space="preserve">LESENI STENSKI OBEŠALNIKI, VALJI (za obešanje in dekoracijo), fi 25mm. Različne dolžine valjev, do 10cm. Obešalniki morajo zagotavljati ustrezno nosilnost zaradi možnosti obešanja razstavnih artiklov. 
</t>
  </si>
  <si>
    <t xml:space="preserve">Pokrivni paneli, dim. 90x126cm, s kovinskim okovjem za nevidno zatikanje za vrh podkonstrukcije obloge stene. 
</t>
  </si>
  <si>
    <t xml:space="preserve">Razstavni pult je sestavljen iz tehničnega kamna, s kovinskim podnožjem. S fiksno zaporo. Dim. modula 88x60/90cm, s fiksno zaporo.
</t>
  </si>
  <si>
    <t xml:space="preserve">Fiksna zapora iz masivnih lepljenih plošč, iz lesa hrasta, npr. Tilly MHP Eiche 3-s A/B, debeline 2cm Naravni izgled, obdelava z mat lakom na vodni osnovi, primernim za stik z živili in skladnim s standardoma EN 71-3 ter EN 71-9. Izvedba po navodilih proizvajalca, kot npr. Jubin lasur.
</t>
  </si>
  <si>
    <t xml:space="preserve">Stena obdelana z magnetno/kredno barvo in s pokrivnimi elementi za okna dim. 220x250cm.
</t>
  </si>
  <si>
    <t xml:space="preserve">LESENI STENSKI OBEŠALNIKI, VALJI (za obešanje in dekoracijo), fi 20mm. Dolžine valjev, do 15cm. Obešalniki morajo zagotavljati ustrezno nosilnost zaradi možnosti obešanja razstavnih artiklov. 
</t>
  </si>
  <si>
    <r>
      <t xml:space="preserve">Premični razstavni pult iz širinsko lepljene hrastove plošče in nizke premične omare. </t>
    </r>
    <r>
      <rPr>
        <sz val="10"/>
        <color rgb="FF000000"/>
        <rFont val="Calibri"/>
        <family val="2"/>
        <charset val="238"/>
      </rPr>
      <t xml:space="preserve">
</t>
    </r>
    <r>
      <rPr>
        <i/>
        <sz val="10"/>
        <color rgb="FF000000"/>
        <rFont val="Calibri"/>
        <family val="2"/>
        <charset val="238"/>
      </rPr>
      <t>Širinsko lepljena hrastova plošča, hrast, I. kvalitete, debeline 3cm. Naravni izgled, obdelava z mat lakom na vodni osnovi, primernim za stik z živili in skladnim s standardoma EN 71-3 ter EN 71-9. Izvedba po navodilih proizvajalca, kot npr. Jubin lasur.</t>
    </r>
    <r>
      <rPr>
        <b/>
        <sz val="10"/>
        <color rgb="FF000000"/>
        <rFont val="Calibri"/>
        <family val="2"/>
        <charset val="238"/>
      </rPr>
      <t xml:space="preserve">
</t>
    </r>
  </si>
  <si>
    <t xml:space="preserve">Kovinski okvir, izdelan iz varjenih jeklenih pohištvenih cevi 30/30/2 mm. Bočno pritrjen v masivni bočni stranici pulta.
</t>
  </si>
  <si>
    <t xml:space="preserve">Nizka premična omara na kolesih z drsnimi vrati. Korpus iz širinsko lepljene hrastove plošče, debeline 3cm. Fronte in hrbtišče iz masivnih lepljenih plošč, iz lesa hrasta, npr. MHP Eiche 3-s A/B. S trpežnimi gumiranimi kolesi, z zavoro vtopljenimi PVC vodili za drsna vrata.
</t>
  </si>
  <si>
    <t xml:space="preserve">Modularni stol, sedalo in korpus iz širinsko lepljene hrastove plošče, hrast, I. kvalitete, debeline 3cm.  Ojačitveno rebro iz širinsko lepljene hrastove plošče, debeline 3cm.
</t>
  </si>
  <si>
    <t xml:space="preserve">Visoka omara ob hladilni vitrini. Korpus in policeiz masivnih lepljenih plošč, iz lesa hrasta, npr. Tilly MHP Eiche 3-s A/B, debeline 2cm , vrata iz masivnih lesenih vertikalnih letev dim. 45/ 25 mm, privijačenih na lesene letve dim. 45/ 25 mm
</t>
  </si>
  <si>
    <t xml:space="preserve">Demontažen panel iz horizontalnih lesenih letev dim. 25/ 45 mm, nevidno pritrjenih na vertikalne  lesene letve dim. 45/ 25 mm. 
Horizontalne lesene letve, so pritrjene na 3 prečne lesene letve barvane v temni barvi po izboru projektanta. Panel se prek vetikalnih letev vijači v Fe podkonstrukcijo.
</t>
  </si>
  <si>
    <t xml:space="preserve">Kovinski podkonstrukcija iz Fe škatlastih profilov 40/40/4 (5 stojk h=1,02 m in 4 prečke l=0,795 m) ter iz L kotnika 80/50/5, l=5,7 m, ki služi za pritrjevanje screen rolojev. Podkonstrukcija je prek sidrnih ploščic in ustreznih vijakov pritrjena v AB strop in steno. Višina podkostrukcija je odvisna od debeline obstoječea sloja nameščenega pod AB ploščo.
</t>
  </si>
  <si>
    <t xml:space="preserve">Visoka omara vstavljen v vratno odprtino. 
Korpus in police iz vodoodporne vezane plošče d=18 mm, z 1 mm ABS nalimki v barvi po izboru projektanta, Odpiranje vrat v prostor hodnika s pomočjo širših vrat.
</t>
  </si>
  <si>
    <r>
      <t xml:space="preserve">Visoka omara vstavljena v vratno odprtino. 
Korpus in police iz vodoodporne vezane plošče d=18 mm </t>
    </r>
    <r>
      <rPr>
        <sz val="10"/>
        <rFont val="Calibri"/>
        <family val="2"/>
        <charset val="238"/>
      </rPr>
      <t>z 1 mm ABS nalimki v barvi po izboru projektanta</t>
    </r>
    <r>
      <rPr>
        <sz val="10"/>
        <rFont val="Calibri"/>
        <family val="2"/>
        <charset val="1"/>
      </rPr>
      <t xml:space="preserve">, v barvi po izboru projektanta, Ploskve, ki gledajo v prodajni prostor obdelane HPL laminatom, kot npr. Fundermax v barvi po izboru projektanta. Odpiranje s push-pull mehanizmom.
</t>
    </r>
  </si>
  <si>
    <t xml:space="preserve">Pult iz tehničnega kamna d=2 cm, v barvi po izboru projektanta, kot npr. Dekton, l=130 cm, š= 62 cm, z razširitvijo v območju niše in izrezom za inox korito in armaturo. 
Pod pultom sta dve omari iz vodoodporne vezane plošče v barvi po izboru projektanta š=60 cm s po dvema izvelčnima PVC 30 l košema za smeti, vključno s pokorovom za odlaganje. 
Stranici izvlečnega elementa, zapora in cokel obdelana s HPL laminatom v kot. Npr. Fundermax po izboru projektanta, 1 mm ABS nalimek v izgledu laminata.
</t>
  </si>
  <si>
    <t xml:space="preserve">Obloga nad delovnim pultom
Iz vodooporne vezane plošče d=16 mm. Čelna ploskev obdelana HPL laminatom, kot npr. Fundermax v barvi po izboru projektanta. Nevidno prtrjevanje na pokonstrukcijo. Obloga s podkosntrukcijo max. 4 cm odmaknjena od zidu.
</t>
  </si>
  <si>
    <t xml:space="preserve">VISOKA OMARA VOM_4 
dim.	š/g/h=52/56,5/251 cm
Korpus, vratca, police in pregrada iz masivnih lepljenih plošč, iz lesa hrasta, npr. MHP Eiche 3-s A/B, debeline 2cm, v barvi po izboru projektanta. Na vidni bočni stranici masivne vertikalne lesene letve iz hrasta dim. 45/ 25 mm.
Kovinski cokel višine 7 cm, v barvi po izboru projektanta. Odpiranje vrat v z vtopnim ročajem, npr Rujz 2197, v obdelavi po izboru projektanta. 
</t>
  </si>
  <si>
    <t xml:space="preserve">VISOK REGAL REG_2, visok regal s policami in poudarjenimi stojkami iz masivnih letev, dim. š/g/h=125/56,5/251 cm. Korpus - vertikalne stranice in police, iz masivnih širinsko lepljenih plošč, iz lesa hrasta, npr. Adles, 3cm. Hrbtišče iz masivnih širinsko lepljenih plošč, iz lesa hrasta, npr. Adles, debeline 2cm, poudarjene stojke iz masivnih hrastovih letev 50x30mm.  Police fiksno pritrjene v vertikale. Na hrbtišče so pritrjene lesene vertikalne letve dim. 45/ 25 mm iz masivnih lepljenih plošč, iz lesa hrasta, npr. MHP Eiche 3-s A/B. Kovinski cokl  h=7 cm v barvi po izboru projektanta.
</t>
  </si>
  <si>
    <t xml:space="preserve">Obloga_4 iz masivnih lepljenih plošč, iz lesa hrasta, npr. MHP Eiche 3-s A/B, debeline 2cm, v barvi po izboru projektanta. Dim. 52 x 251 cm. Obloga stene nevidno pritrjena na leseno pdokonstrukcijo. Kovinski cokl, h= 7cm, umaknjen za debelino obloge. Obloga poravnana s hrbtiščem omare. 
</t>
  </si>
  <si>
    <t xml:space="preserve">Obloga_5 iz masivnih lepljenih plošč, iz lesa hrasta, npr. MHP Eiche 3-s A/B, debeline 2cm, v barvi po izboru projektanta. Dim. 52 x 251 cm. Obloga stene nevidno pritrjena na leseno pdokonstrukcijo. Kovinski cokl, h= 7cm, umaknjen za debelino obloge. Obloga poravnana s hrbtiščem omare. 
</t>
  </si>
  <si>
    <t>nepredvidena dela 5 %</t>
  </si>
  <si>
    <t>DDV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</si>
</sst>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424];[Red]\-#,##0.00\ [$€-424]"/>
  </numFmts>
  <fonts count="56" x14ac:knownFonts="1">
    <font>
      <sz val="10"/>
      <name val="Arial"/>
      <family val="2"/>
      <charset val="238"/>
    </font>
    <font>
      <sz val="11"/>
      <color rgb="FF000000"/>
      <name val="Arial"/>
      <family val="2"/>
      <charset val="238"/>
    </font>
    <font>
      <sz val="9"/>
      <color rgb="FF000000"/>
      <name val="Arial"/>
      <family val="2"/>
      <charset val="238"/>
    </font>
    <font>
      <i/>
      <sz val="8"/>
      <color rgb="FF3333FF"/>
      <name val="Calibri"/>
      <family val="2"/>
      <charset val="238"/>
    </font>
    <font>
      <sz val="11"/>
      <color rgb="FF000000"/>
      <name val="Calibri"/>
      <family val="2"/>
      <charset val="1"/>
    </font>
    <font>
      <i/>
      <sz val="9"/>
      <color rgb="FF3333FF"/>
      <name val="Calibri"/>
      <family val="2"/>
      <charset val="238"/>
    </font>
    <font>
      <b/>
      <sz val="11"/>
      <color rgb="FF3333FF"/>
      <name val="Calibri"/>
      <family val="2"/>
      <charset val="1"/>
    </font>
    <font>
      <b/>
      <i/>
      <sz val="11"/>
      <color rgb="FF3333FF"/>
      <name val="Calibri"/>
      <family val="2"/>
      <charset val="1"/>
    </font>
    <font>
      <sz val="9"/>
      <color rgb="FF3333FF"/>
      <name val="Calibri"/>
      <family val="2"/>
      <charset val="1"/>
    </font>
    <font>
      <sz val="9"/>
      <color rgb="FF000000"/>
      <name val="Calibri"/>
      <family val="2"/>
      <charset val="1"/>
    </font>
    <font>
      <i/>
      <sz val="10"/>
      <color rgb="FF0000FF"/>
      <name val="Calibri"/>
      <family val="2"/>
      <charset val="238"/>
    </font>
    <font>
      <sz val="8"/>
      <color rgb="FF000000"/>
      <name val="Calibri"/>
      <family val="2"/>
      <charset val="1"/>
    </font>
    <font>
      <sz val="10"/>
      <color rgb="FF000000"/>
      <name val="Calibri"/>
      <family val="2"/>
      <charset val="1"/>
    </font>
    <font>
      <sz val="10"/>
      <color rgb="FF000000"/>
      <name val="Calibri"/>
      <family val="2"/>
      <charset val="238"/>
    </font>
    <font>
      <b/>
      <sz val="10"/>
      <name val="Calibri"/>
      <family val="2"/>
      <charset val="238"/>
    </font>
    <font>
      <sz val="10"/>
      <name val="Calibri"/>
      <family val="2"/>
      <charset val="238"/>
    </font>
    <font>
      <i/>
      <sz val="10"/>
      <color rgb="FF3333FF"/>
      <name val="Calibri"/>
      <family val="2"/>
      <charset val="1"/>
    </font>
    <font>
      <sz val="10"/>
      <name val="Calibri"/>
      <family val="2"/>
      <charset val="1"/>
    </font>
    <font>
      <sz val="9"/>
      <name val="Calibri"/>
      <family val="2"/>
      <charset val="1"/>
    </font>
    <font>
      <b/>
      <sz val="11"/>
      <color rgb="FF000000"/>
      <name val="Calibri"/>
      <family val="2"/>
      <charset val="1"/>
    </font>
    <font>
      <i/>
      <sz val="8"/>
      <color rgb="FF3333FF"/>
      <name val="Calibri"/>
      <family val="2"/>
      <charset val="1"/>
    </font>
    <font>
      <i/>
      <sz val="11"/>
      <color rgb="FF3333FF"/>
      <name val="Calibri"/>
      <family val="2"/>
      <charset val="1"/>
    </font>
    <font>
      <b/>
      <sz val="10"/>
      <color rgb="FF000000"/>
      <name val="Calibri"/>
      <family val="2"/>
      <charset val="1"/>
    </font>
    <font>
      <sz val="10"/>
      <color rgb="FF000000"/>
      <name val="Arial"/>
      <family val="2"/>
      <charset val="238"/>
    </font>
    <font>
      <b/>
      <i/>
      <sz val="11"/>
      <name val="Arial"/>
      <family val="2"/>
      <charset val="1"/>
    </font>
    <font>
      <b/>
      <sz val="11"/>
      <name val="Arial"/>
      <family val="2"/>
      <charset val="238"/>
    </font>
    <font>
      <b/>
      <sz val="11"/>
      <name val="Calibri"/>
      <family val="2"/>
      <charset val="1"/>
    </font>
    <font>
      <b/>
      <sz val="16"/>
      <name val="Calibri"/>
      <family val="2"/>
      <charset val="1"/>
    </font>
    <font>
      <sz val="11"/>
      <name val="Calibri"/>
      <family val="2"/>
      <charset val="1"/>
    </font>
    <font>
      <sz val="11"/>
      <name val="Arial"/>
      <family val="2"/>
      <charset val="238"/>
    </font>
    <font>
      <b/>
      <sz val="12"/>
      <color rgb="FF000000"/>
      <name val="Calibri"/>
      <family val="2"/>
      <charset val="1"/>
    </font>
    <font>
      <sz val="12"/>
      <color rgb="FF000000"/>
      <name val="Calibri"/>
      <family val="2"/>
      <charset val="1"/>
    </font>
    <font>
      <i/>
      <sz val="11"/>
      <color rgb="FF000000"/>
      <name val="Arial"/>
      <family val="2"/>
      <charset val="238"/>
    </font>
    <font>
      <b/>
      <i/>
      <sz val="10"/>
      <color rgb="FF0000FF"/>
      <name val="Calibri"/>
      <family val="2"/>
      <charset val="238"/>
    </font>
    <font>
      <b/>
      <i/>
      <sz val="10"/>
      <color rgb="FF0000FF"/>
      <name val="Calibri"/>
      <family val="2"/>
      <charset val="1"/>
    </font>
    <font>
      <b/>
      <i/>
      <sz val="8"/>
      <color rgb="FF0000FF"/>
      <name val="Calibri"/>
      <family val="2"/>
      <charset val="238"/>
    </font>
    <font>
      <i/>
      <sz val="8"/>
      <color rgb="FF0000FF"/>
      <name val="Calibri"/>
      <family val="2"/>
      <charset val="238"/>
    </font>
    <font>
      <i/>
      <sz val="8"/>
      <color rgb="FF0000FF"/>
      <name val="Calibri"/>
      <family val="2"/>
      <charset val="1"/>
    </font>
    <font>
      <sz val="10"/>
      <color rgb="FF000000"/>
      <name val="Calibri Light"/>
      <family val="2"/>
      <charset val="1"/>
    </font>
    <font>
      <i/>
      <sz val="11"/>
      <color rgb="FF000000"/>
      <name val="Calibri"/>
      <family val="2"/>
      <charset val="1"/>
    </font>
    <font>
      <sz val="9"/>
      <name val="Calibri Light"/>
      <family val="2"/>
      <charset val="1"/>
    </font>
    <font>
      <sz val="9"/>
      <color rgb="FF000000"/>
      <name val="Calibri Light"/>
      <family val="2"/>
      <charset val="1"/>
    </font>
    <font>
      <b/>
      <sz val="10"/>
      <color rgb="FF000000"/>
      <name val="Calibri"/>
      <family val="2"/>
      <charset val="238"/>
    </font>
    <font>
      <i/>
      <sz val="10"/>
      <color rgb="FF000000"/>
      <name val="Calibri"/>
      <family val="2"/>
      <charset val="1"/>
    </font>
    <font>
      <b/>
      <sz val="10"/>
      <name val="Calibri"/>
      <family val="2"/>
      <charset val="1"/>
    </font>
    <font>
      <b/>
      <sz val="9"/>
      <color rgb="FF000000"/>
      <name val="Calibri"/>
      <family val="2"/>
      <charset val="1"/>
    </font>
    <font>
      <sz val="10"/>
      <color rgb="FF00000A"/>
      <name val="Calibri"/>
      <family val="2"/>
      <charset val="238"/>
    </font>
    <font>
      <i/>
      <sz val="10"/>
      <name val="Calibri"/>
      <family val="2"/>
      <charset val="1"/>
    </font>
    <font>
      <b/>
      <sz val="10"/>
      <color rgb="FF00000A"/>
      <name val="Calibri"/>
      <family val="2"/>
      <charset val="1"/>
    </font>
    <font>
      <sz val="10"/>
      <color rgb="FF00000A"/>
      <name val="Calibri"/>
      <family val="2"/>
      <charset val="1"/>
    </font>
    <font>
      <b/>
      <sz val="11"/>
      <color rgb="FF00000A"/>
      <name val="Calibri"/>
      <family val="2"/>
      <charset val="238"/>
    </font>
    <font>
      <sz val="11"/>
      <color rgb="FF00000A"/>
      <name val="Calibri"/>
      <family val="2"/>
      <charset val="238"/>
    </font>
    <font>
      <i/>
      <sz val="10"/>
      <color rgb="FF000000"/>
      <name val="Calibri"/>
      <family val="2"/>
      <charset val="238"/>
    </font>
    <font>
      <i/>
      <sz val="10"/>
      <name val="Calibri"/>
      <family val="2"/>
      <charset val="238"/>
    </font>
    <font>
      <b/>
      <sz val="11"/>
      <color rgb="FF000000"/>
      <name val="Calibri"/>
      <family val="2"/>
      <charset val="238"/>
      <scheme val="minor"/>
    </font>
    <font>
      <b/>
      <i/>
      <sz val="12"/>
      <color rgb="FF000000"/>
      <name val="Calibri"/>
      <family val="2"/>
      <charset val="238"/>
    </font>
  </fonts>
  <fills count="5">
    <fill>
      <patternFill patternType="none"/>
    </fill>
    <fill>
      <patternFill patternType="gray125"/>
    </fill>
    <fill>
      <patternFill patternType="solid">
        <fgColor rgb="FFCCCCCC"/>
        <bgColor rgb="FFCCCCFF"/>
      </patternFill>
    </fill>
    <fill>
      <patternFill patternType="solid">
        <fgColor rgb="FF6699CC"/>
        <bgColor rgb="FF9999FF"/>
      </patternFill>
    </fill>
    <fill>
      <patternFill patternType="solid">
        <fgColor theme="8" tint="0.79998168889431442"/>
        <bgColor indexed="64"/>
      </patternFill>
    </fill>
  </fills>
  <borders count="10">
    <border>
      <left/>
      <right/>
      <top/>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style="hair">
        <color rgb="FF000080"/>
      </top>
      <bottom style="hair">
        <color rgb="FF000080"/>
      </bottom>
      <diagonal/>
    </border>
    <border>
      <left/>
      <right/>
      <top/>
      <bottom style="hair">
        <color auto="1"/>
      </bottom>
      <diagonal/>
    </border>
    <border>
      <left/>
      <right/>
      <top style="thin">
        <color indexed="64"/>
      </top>
      <bottom/>
      <diagonal/>
    </border>
    <border>
      <left/>
      <right/>
      <top style="hair">
        <color auto="1"/>
      </top>
      <bottom/>
      <diagonal/>
    </border>
    <border>
      <left/>
      <right/>
      <top style="thin">
        <color indexed="64"/>
      </top>
      <bottom style="hair">
        <color auto="1"/>
      </bottom>
      <diagonal/>
    </border>
  </borders>
  <cellStyleXfs count="1">
    <xf numFmtId="0" fontId="0" fillId="0" borderId="0"/>
  </cellStyleXfs>
  <cellXfs count="237">
    <xf numFmtId="0" fontId="0" fillId="0" borderId="0" xfId="0"/>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xf numFmtId="0" fontId="3" fillId="0" borderId="0" xfId="0" applyFont="1" applyBorder="1" applyAlignment="1">
      <alignment horizontal="left" vertical="center"/>
    </xf>
    <xf numFmtId="0" fontId="4" fillId="0" borderId="0" xfId="0" applyFont="1"/>
    <xf numFmtId="0" fontId="3" fillId="0" borderId="0" xfId="0" applyFont="1" applyBorder="1" applyAlignment="1">
      <alignment horizontal="left" vertical="center" wrapText="1"/>
    </xf>
    <xf numFmtId="0" fontId="5" fillId="0" borderId="0" xfId="0" applyFont="1" applyBorder="1" applyAlignment="1">
      <alignment horizontal="left" vertical="center"/>
    </xf>
    <xf numFmtId="0" fontId="6" fillId="0" borderId="0" xfId="0" applyFont="1" applyAlignment="1">
      <alignment horizontal="left" vertical="top"/>
    </xf>
    <xf numFmtId="49" fontId="7"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9" fillId="0" borderId="0" xfId="0" applyFont="1" applyAlignment="1">
      <alignment horizontal="left" vertical="center"/>
    </xf>
    <xf numFmtId="0" fontId="4"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xf>
    <xf numFmtId="0" fontId="14" fillId="0" borderId="0" xfId="0" applyFont="1" applyBorder="1" applyAlignment="1" applyProtection="1">
      <alignment vertical="top"/>
    </xf>
    <xf numFmtId="0" fontId="13" fillId="0" borderId="0" xfId="0" applyFont="1" applyAlignment="1">
      <alignment horizontal="left" wrapText="1"/>
    </xf>
    <xf numFmtId="0" fontId="15" fillId="0" borderId="0" xfId="0" applyFont="1" applyBorder="1" applyAlignment="1" applyProtection="1">
      <alignment vertical="top" wrapText="1"/>
    </xf>
    <xf numFmtId="0" fontId="15" fillId="0" borderId="0" xfId="0" applyFont="1" applyBorder="1" applyAlignment="1" applyProtection="1">
      <alignment horizontal="left" vertical="top" wrapText="1"/>
    </xf>
    <xf numFmtId="0" fontId="14" fillId="0" borderId="0" xfId="0" applyFont="1" applyBorder="1" applyAlignment="1" applyProtection="1">
      <alignment vertical="top" wrapText="1"/>
    </xf>
    <xf numFmtId="0" fontId="1" fillId="0" borderId="0" xfId="0" applyFont="1" applyBorder="1" applyAlignment="1">
      <alignment horizontal="left"/>
    </xf>
    <xf numFmtId="0" fontId="1" fillId="0" borderId="0" xfId="0" applyFont="1" applyBorder="1" applyAlignment="1">
      <alignment horizontal="left" wrapText="1"/>
    </xf>
    <xf numFmtId="0" fontId="2" fillId="0" borderId="0" xfId="0" applyFont="1" applyBorder="1" applyAlignment="1">
      <alignment horizontal="left" wrapText="1"/>
    </xf>
    <xf numFmtId="0" fontId="6" fillId="0" borderId="0" xfId="0" applyFont="1" applyBorder="1" applyAlignment="1">
      <alignment horizontal="left" vertical="top"/>
    </xf>
    <xf numFmtId="49" fontId="7" fillId="0" borderId="0" xfId="0" applyNumberFormat="1" applyFont="1" applyBorder="1" applyAlignment="1">
      <alignment horizontal="left" vertical="top" wrapText="1"/>
    </xf>
    <xf numFmtId="49" fontId="8" fillId="0" borderId="0" xfId="0" applyNumberFormat="1" applyFont="1" applyBorder="1" applyAlignment="1">
      <alignment horizontal="left" vertical="top" wrapText="1"/>
    </xf>
    <xf numFmtId="0" fontId="8" fillId="0" borderId="0" xfId="0" applyFont="1" applyBorder="1" applyAlignment="1">
      <alignment horizontal="left" vertical="center"/>
    </xf>
    <xf numFmtId="0" fontId="16" fillId="0" borderId="0" xfId="0" applyFont="1" applyBorder="1" applyAlignment="1">
      <alignment horizontal="left" vertical="top" wrapText="1"/>
    </xf>
    <xf numFmtId="0" fontId="8" fillId="0" borderId="0" xfId="0" applyFont="1" applyBorder="1" applyAlignment="1">
      <alignment horizontal="left" vertical="top" wrapText="1"/>
    </xf>
    <xf numFmtId="0" fontId="9" fillId="0" borderId="0" xfId="0" applyFont="1" applyAlignment="1">
      <alignment vertical="center"/>
    </xf>
    <xf numFmtId="0" fontId="9" fillId="0" borderId="0" xfId="0" applyFont="1" applyBorder="1" applyAlignment="1">
      <alignment horizontal="left" vertical="center"/>
    </xf>
    <xf numFmtId="0" fontId="4" fillId="0" borderId="0" xfId="0" applyFont="1" applyBorder="1" applyAlignment="1">
      <alignment horizontal="left" vertical="top" wrapText="1"/>
    </xf>
    <xf numFmtId="0" fontId="9" fillId="0" borderId="0" xfId="0" applyFont="1" applyBorder="1" applyAlignment="1">
      <alignment horizontal="left" vertical="top" wrapText="1"/>
    </xf>
    <xf numFmtId="0" fontId="11" fillId="0" borderId="0" xfId="0" applyFont="1" applyBorder="1" applyAlignment="1">
      <alignment horizontal="left" vertical="top" wrapText="1"/>
    </xf>
    <xf numFmtId="0" fontId="17" fillId="0" borderId="0" xfId="0" applyFont="1" applyBorder="1" applyAlignment="1">
      <alignment horizontal="left" vertical="top"/>
    </xf>
    <xf numFmtId="0" fontId="18" fillId="0" borderId="0" xfId="0" applyFont="1" applyBorder="1" applyAlignment="1">
      <alignment horizontal="left" vertical="top" wrapText="1"/>
    </xf>
    <xf numFmtId="0" fontId="19" fillId="0" borderId="0" xfId="0" applyFont="1" applyBorder="1" applyAlignment="1">
      <alignment horizontal="left" vertical="top"/>
    </xf>
    <xf numFmtId="0" fontId="20" fillId="0" borderId="0" xfId="0" applyFont="1" applyBorder="1" applyAlignment="1">
      <alignment horizontal="left" vertical="top" wrapText="1"/>
    </xf>
    <xf numFmtId="0" fontId="4" fillId="0" borderId="0" xfId="0" applyFont="1" applyBorder="1"/>
    <xf numFmtId="0" fontId="0" fillId="0" borderId="0" xfId="0" applyBorder="1"/>
    <xf numFmtId="0" fontId="21" fillId="0" borderId="0" xfId="0" applyFont="1" applyBorder="1" applyAlignment="1">
      <alignment horizontal="left" vertical="top" wrapText="1"/>
    </xf>
    <xf numFmtId="0" fontId="9" fillId="0" borderId="0" xfId="0" applyFont="1" applyBorder="1" applyAlignment="1">
      <alignment vertical="center"/>
    </xf>
    <xf numFmtId="0" fontId="12" fillId="0" borderId="0" xfId="0" applyFont="1" applyBorder="1" applyAlignment="1">
      <alignment horizontal="left" vertical="top"/>
    </xf>
    <xf numFmtId="0" fontId="4" fillId="2" borderId="0" xfId="0" applyFont="1" applyFill="1"/>
    <xf numFmtId="0" fontId="12" fillId="0" borderId="0" xfId="0" applyFont="1" applyBorder="1" applyAlignment="1">
      <alignment horizontal="left" vertical="top" wrapText="1"/>
    </xf>
    <xf numFmtId="0" fontId="22" fillId="0" borderId="0" xfId="0" applyFont="1" applyBorder="1" applyAlignment="1">
      <alignment horizontal="left" vertical="top" wrapText="1"/>
    </xf>
    <xf numFmtId="0" fontId="1" fillId="0" borderId="0" xfId="0" applyFont="1" applyBorder="1"/>
    <xf numFmtId="0" fontId="23" fillId="0" borderId="0" xfId="0" applyFont="1" applyBorder="1" applyAlignment="1">
      <alignment horizontal="right"/>
    </xf>
    <xf numFmtId="0" fontId="22" fillId="0" borderId="0" xfId="0" applyFont="1" applyBorder="1" applyAlignment="1">
      <alignment horizontal="right" vertical="top"/>
    </xf>
    <xf numFmtId="0" fontId="12" fillId="0" borderId="0" xfId="0" applyFont="1" applyBorder="1" applyAlignment="1">
      <alignment horizontal="right" vertical="center"/>
    </xf>
    <xf numFmtId="0" fontId="12" fillId="0" borderId="0" xfId="0" applyFont="1" applyBorder="1" applyAlignment="1">
      <alignment horizontal="right" vertical="top"/>
    </xf>
    <xf numFmtId="0" fontId="11" fillId="0" borderId="0" xfId="0" applyFont="1" applyBorder="1"/>
    <xf numFmtId="0" fontId="11" fillId="0" borderId="0" xfId="0" applyFont="1" applyBorder="1" applyAlignment="1">
      <alignment vertical="top" wrapText="1"/>
    </xf>
    <xf numFmtId="0" fontId="1" fillId="0" borderId="0" xfId="0" applyFont="1" applyAlignment="1">
      <alignment horizontal="right"/>
    </xf>
    <xf numFmtId="0" fontId="1" fillId="0" borderId="0" xfId="0" applyFont="1" applyAlignment="1">
      <alignment horizontal="right" vertical="top"/>
    </xf>
    <xf numFmtId="0" fontId="24" fillId="0" borderId="0" xfId="0" applyFont="1" applyAlignment="1">
      <alignment horizontal="justify" wrapText="1"/>
    </xf>
    <xf numFmtId="164" fontId="25" fillId="0" borderId="0" xfId="0" applyNumberFormat="1" applyFont="1" applyAlignment="1" applyProtection="1">
      <alignment horizontal="left" vertical="top" wrapText="1"/>
      <protection locked="0"/>
    </xf>
    <xf numFmtId="0" fontId="25" fillId="0" borderId="0" xfId="0" applyFont="1" applyAlignment="1" applyProtection="1">
      <alignment horizontal="left" vertical="top" wrapText="1"/>
      <protection locked="0"/>
    </xf>
    <xf numFmtId="0" fontId="1" fillId="0" borderId="0" xfId="0" applyFont="1" applyAlignment="1"/>
    <xf numFmtId="0" fontId="26" fillId="0" borderId="0" xfId="0" applyFont="1" applyBorder="1" applyAlignment="1">
      <alignment horizontal="left"/>
    </xf>
    <xf numFmtId="0" fontId="26" fillId="0" borderId="0" xfId="0" applyFont="1" applyBorder="1"/>
    <xf numFmtId="164" fontId="26" fillId="0" borderId="0" xfId="0" applyNumberFormat="1" applyFont="1" applyBorder="1"/>
    <xf numFmtId="0" fontId="26" fillId="0" borderId="0" xfId="0" applyFont="1" applyAlignment="1">
      <alignment horizontal="left"/>
    </xf>
    <xf numFmtId="0" fontId="26" fillId="0" borderId="0" xfId="0" applyFont="1"/>
    <xf numFmtId="164" fontId="26" fillId="0" borderId="0" xfId="0" applyNumberFormat="1" applyFont="1"/>
    <xf numFmtId="0" fontId="28" fillId="0" borderId="0" xfId="0" applyFont="1" applyAlignment="1">
      <alignment horizontal="left"/>
    </xf>
    <xf numFmtId="164" fontId="26" fillId="0" borderId="0" xfId="0" applyNumberFormat="1" applyFont="1" applyAlignment="1">
      <alignment wrapText="1"/>
    </xf>
    <xf numFmtId="0" fontId="17" fillId="0" borderId="0" xfId="0" applyFont="1"/>
    <xf numFmtId="164" fontId="0" fillId="0" borderId="0" xfId="0" applyNumberFormat="1"/>
    <xf numFmtId="49" fontId="26" fillId="0" borderId="0" xfId="0" applyNumberFormat="1" applyFont="1"/>
    <xf numFmtId="49" fontId="1" fillId="0" borderId="0" xfId="0" applyNumberFormat="1" applyFont="1" applyAlignment="1" applyProtection="1">
      <alignment horizontal="left" vertical="top" wrapText="1"/>
      <protection locked="0"/>
    </xf>
    <xf numFmtId="164" fontId="1" fillId="0" borderId="0" xfId="0" applyNumberFormat="1" applyFont="1" applyAlignment="1" applyProtection="1">
      <alignment horizontal="left" vertical="top" wrapText="1"/>
      <protection locked="0"/>
    </xf>
    <xf numFmtId="0" fontId="29" fillId="0" borderId="0" xfId="0" applyFont="1"/>
    <xf numFmtId="0" fontId="19" fillId="0" borderId="0" xfId="0" applyFont="1" applyAlignment="1">
      <alignment horizontal="right" vertical="top" wrapText="1"/>
    </xf>
    <xf numFmtId="49" fontId="30" fillId="0" borderId="0" xfId="0" applyNumberFormat="1" applyFont="1" applyAlignment="1" applyProtection="1">
      <alignment horizontal="left" vertical="top" wrapText="1"/>
      <protection locked="0"/>
    </xf>
    <xf numFmtId="164" fontId="30" fillId="0" borderId="0" xfId="0" applyNumberFormat="1" applyFont="1" applyAlignment="1" applyProtection="1">
      <alignment horizontal="left" vertical="top" wrapText="1"/>
      <protection locked="0"/>
    </xf>
    <xf numFmtId="49" fontId="19" fillId="0" borderId="0" xfId="0" applyNumberFormat="1" applyFont="1" applyAlignment="1" applyProtection="1">
      <alignment horizontal="left" vertical="top" wrapText="1"/>
      <protection locked="0"/>
    </xf>
    <xf numFmtId="0" fontId="28" fillId="0" borderId="0" xfId="0" applyFont="1"/>
    <xf numFmtId="0" fontId="4" fillId="0" borderId="0" xfId="0" applyFont="1" applyAlignment="1"/>
    <xf numFmtId="0" fontId="4" fillId="0" borderId="0" xfId="0" applyFont="1" applyAlignment="1">
      <alignment horizontal="right" vertical="top"/>
    </xf>
    <xf numFmtId="49" fontId="31" fillId="0" borderId="0" xfId="0" applyNumberFormat="1" applyFont="1" applyAlignment="1" applyProtection="1">
      <alignment horizontal="left" vertical="top" wrapText="1"/>
      <protection locked="0"/>
    </xf>
    <xf numFmtId="164" fontId="31" fillId="0" borderId="0" xfId="0" applyNumberFormat="1" applyFont="1" applyAlignment="1" applyProtection="1">
      <alignment horizontal="left" vertical="top" wrapText="1"/>
      <protection locked="0"/>
    </xf>
    <xf numFmtId="49" fontId="4" fillId="0" borderId="0" xfId="0" applyNumberFormat="1" applyFont="1" applyAlignment="1" applyProtection="1">
      <alignment horizontal="left" vertical="top" wrapText="1"/>
      <protection locked="0"/>
    </xf>
    <xf numFmtId="0" fontId="19" fillId="0" borderId="0" xfId="0" applyFont="1" applyBorder="1" applyAlignment="1" applyProtection="1">
      <alignment horizontal="right" vertical="top"/>
      <protection locked="0"/>
    </xf>
    <xf numFmtId="49" fontId="30" fillId="0" borderId="1" xfId="0" applyNumberFormat="1" applyFont="1" applyBorder="1" applyAlignment="1" applyProtection="1">
      <alignment horizontal="left" vertical="top" wrapText="1"/>
      <protection locked="0"/>
    </xf>
    <xf numFmtId="164" fontId="30" fillId="0" borderId="1" xfId="0" applyNumberFormat="1" applyFont="1" applyBorder="1" applyAlignment="1"/>
    <xf numFmtId="0" fontId="23" fillId="0" borderId="0" xfId="0" applyFont="1" applyAlignment="1">
      <alignment horizontal="left" wrapText="1"/>
    </xf>
    <xf numFmtId="0" fontId="32" fillId="0" borderId="0" xfId="0" applyFont="1" applyAlignment="1">
      <alignment horizontal="left" wrapText="1"/>
    </xf>
    <xf numFmtId="164" fontId="34" fillId="0" borderId="3" xfId="0" applyNumberFormat="1" applyFont="1" applyBorder="1" applyAlignment="1">
      <alignment horizontal="left" vertical="center" wrapText="1"/>
    </xf>
    <xf numFmtId="0" fontId="35" fillId="0" borderId="0" xfId="0" applyFont="1" applyBorder="1" applyAlignment="1">
      <alignment horizontal="left" vertical="center" wrapText="1"/>
    </xf>
    <xf numFmtId="0" fontId="36" fillId="0" borderId="4" xfId="0" applyFont="1" applyBorder="1" applyAlignment="1">
      <alignment horizontal="left" vertical="center" wrapText="1"/>
    </xf>
    <xf numFmtId="0" fontId="37" fillId="0" borderId="4" xfId="0" applyFont="1" applyBorder="1" applyAlignment="1">
      <alignment horizontal="left" vertical="center" wrapText="1"/>
    </xf>
    <xf numFmtId="0" fontId="36" fillId="0" borderId="4" xfId="0" applyFont="1" applyBorder="1" applyAlignment="1">
      <alignment horizontal="left" vertical="center"/>
    </xf>
    <xf numFmtId="4" fontId="36" fillId="0" borderId="4" xfId="0" applyNumberFormat="1" applyFont="1" applyBorder="1" applyAlignment="1">
      <alignment horizontal="left" vertical="center"/>
    </xf>
    <xf numFmtId="164" fontId="37" fillId="0" borderId="4" xfId="0" applyNumberFormat="1" applyFont="1" applyBorder="1" applyAlignment="1">
      <alignment horizontal="left" vertical="center"/>
    </xf>
    <xf numFmtId="164" fontId="36" fillId="0" borderId="0" xfId="0" applyNumberFormat="1" applyFont="1" applyBorder="1" applyAlignment="1">
      <alignment horizontal="left" vertical="center"/>
    </xf>
    <xf numFmtId="0" fontId="38" fillId="0" borderId="0" xfId="0" applyFont="1" applyAlignment="1">
      <alignment horizontal="right" vertical="center" wrapText="1"/>
    </xf>
    <xf numFmtId="0" fontId="39" fillId="0" borderId="0" xfId="0" applyFont="1" applyAlignment="1">
      <alignment horizontal="left" vertical="top" wrapText="1"/>
    </xf>
    <xf numFmtId="0" fontId="40" fillId="0" borderId="0" xfId="0" applyFont="1" applyAlignment="1">
      <alignment horizontal="left" vertical="center"/>
    </xf>
    <xf numFmtId="0" fontId="41" fillId="0" borderId="0" xfId="0" applyFont="1" applyAlignment="1">
      <alignment horizontal="left" vertical="center"/>
    </xf>
    <xf numFmtId="164" fontId="9" fillId="0" borderId="0" xfId="0" applyNumberFormat="1" applyFont="1" applyAlignment="1">
      <alignment horizontal="left" vertical="center"/>
    </xf>
    <xf numFmtId="4" fontId="41" fillId="0" borderId="0" xfId="0" applyNumberFormat="1" applyFont="1" applyAlignment="1">
      <alignment horizontal="right" vertical="center"/>
    </xf>
    <xf numFmtId="0" fontId="2" fillId="0" borderId="0" xfId="0" applyFont="1" applyAlignment="1">
      <alignment vertical="center"/>
    </xf>
    <xf numFmtId="0" fontId="42" fillId="0" borderId="0" xfId="0" applyFont="1" applyAlignment="1">
      <alignment horizontal="left" vertical="center" wrapText="1"/>
    </xf>
    <xf numFmtId="0" fontId="12" fillId="0" borderId="0" xfId="0" applyFont="1" applyBorder="1" applyAlignment="1">
      <alignment horizontal="right" vertical="center" wrapText="1"/>
    </xf>
    <xf numFmtId="0" fontId="43" fillId="0" borderId="0" xfId="0" applyFont="1" applyBorder="1" applyAlignment="1">
      <alignment horizontal="left" vertical="top" wrapText="1"/>
    </xf>
    <xf numFmtId="0" fontId="17" fillId="0" borderId="0" xfId="0" applyFont="1" applyBorder="1" applyAlignment="1">
      <alignment horizontal="left" vertical="center"/>
    </xf>
    <xf numFmtId="0" fontId="12" fillId="0" borderId="0" xfId="0" applyFont="1" applyBorder="1" applyAlignment="1">
      <alignment horizontal="left" vertical="center"/>
    </xf>
    <xf numFmtId="164" fontId="12" fillId="0" borderId="0" xfId="0" applyNumberFormat="1" applyFont="1" applyBorder="1" applyAlignment="1">
      <alignment horizontal="left" vertical="center"/>
    </xf>
    <xf numFmtId="0" fontId="22" fillId="3" borderId="0" xfId="0" applyFont="1" applyFill="1" applyBorder="1" applyAlignment="1">
      <alignment horizontal="right" vertical="center" wrapText="1"/>
    </xf>
    <xf numFmtId="0" fontId="44" fillId="3" borderId="0" xfId="0" applyFont="1" applyFill="1" applyBorder="1"/>
    <xf numFmtId="0" fontId="22" fillId="3" borderId="0" xfId="0" applyFont="1" applyFill="1" applyBorder="1" applyAlignment="1">
      <alignment horizontal="left" vertical="center"/>
    </xf>
    <xf numFmtId="0" fontId="44" fillId="3" borderId="0" xfId="0" applyFont="1" applyFill="1" applyBorder="1" applyAlignment="1">
      <alignment horizontal="left" vertical="center"/>
    </xf>
    <xf numFmtId="164" fontId="22" fillId="3" borderId="0" xfId="0" applyNumberFormat="1" applyFont="1" applyFill="1" applyBorder="1" applyAlignment="1">
      <alignment horizontal="left" vertical="center"/>
    </xf>
    <xf numFmtId="0" fontId="22" fillId="0" borderId="0" xfId="0" applyFont="1" applyBorder="1" applyAlignment="1">
      <alignment horizontal="right" vertical="center" wrapText="1"/>
    </xf>
    <xf numFmtId="0" fontId="44" fillId="0" borderId="0" xfId="0" applyFont="1" applyBorder="1"/>
    <xf numFmtId="0" fontId="22" fillId="0" borderId="0" xfId="0" applyFont="1" applyBorder="1" applyAlignment="1">
      <alignment horizontal="left" vertical="center"/>
    </xf>
    <xf numFmtId="0" fontId="44" fillId="0" borderId="0" xfId="0" applyFont="1" applyBorder="1" applyAlignment="1">
      <alignment horizontal="left" vertical="center"/>
    </xf>
    <xf numFmtId="164" fontId="22" fillId="0" borderId="0" xfId="0" applyNumberFormat="1" applyFont="1" applyBorder="1" applyAlignment="1">
      <alignment horizontal="left" vertical="center"/>
    </xf>
    <xf numFmtId="0" fontId="45" fillId="0" borderId="0" xfId="0" applyFont="1" applyBorder="1" applyAlignment="1">
      <alignment horizontal="left" vertical="top" wrapText="1"/>
    </xf>
    <xf numFmtId="0" fontId="46" fillId="0" borderId="0" xfId="0" applyFont="1" applyBorder="1" applyAlignment="1">
      <alignment vertical="top" wrapText="1"/>
    </xf>
    <xf numFmtId="0" fontId="47" fillId="0" borderId="0" xfId="0" applyFont="1" applyBorder="1" applyAlignment="1">
      <alignment vertical="top"/>
    </xf>
    <xf numFmtId="0" fontId="17" fillId="0" borderId="0" xfId="0" applyFont="1" applyBorder="1" applyAlignment="1">
      <alignment horizontal="left" vertical="top"/>
    </xf>
    <xf numFmtId="164" fontId="12" fillId="0" borderId="0" xfId="0" applyNumberFormat="1" applyFont="1" applyBorder="1" applyAlignment="1">
      <alignment horizontal="left" vertical="top"/>
    </xf>
    <xf numFmtId="0" fontId="13" fillId="0" borderId="0" xfId="0" applyFont="1" applyBorder="1" applyAlignment="1">
      <alignment horizontal="left" vertical="top" wrapText="1"/>
    </xf>
    <xf numFmtId="0" fontId="52" fillId="0" borderId="0" xfId="0" applyFont="1" applyBorder="1" applyAlignment="1">
      <alignment horizontal="left" vertical="top"/>
    </xf>
    <xf numFmtId="0" fontId="12" fillId="0" borderId="0" xfId="0" applyFont="1" applyBorder="1" applyAlignment="1">
      <alignment horizontal="left" vertical="top"/>
    </xf>
    <xf numFmtId="0" fontId="45" fillId="0" borderId="0" xfId="0" applyFont="1" applyBorder="1" applyAlignment="1">
      <alignment horizontal="left" vertical="top" wrapText="1"/>
    </xf>
    <xf numFmtId="164" fontId="12" fillId="0" borderId="0" xfId="0" applyNumberFormat="1" applyFont="1" applyBorder="1" applyAlignment="1" applyProtection="1">
      <alignment horizontal="left" vertical="top"/>
      <protection locked="0"/>
    </xf>
    <xf numFmtId="164" fontId="12" fillId="0" borderId="0" xfId="0" applyNumberFormat="1" applyFont="1" applyBorder="1" applyAlignment="1">
      <alignment horizontal="left" vertical="top"/>
    </xf>
    <xf numFmtId="0" fontId="45" fillId="0" borderId="6" xfId="0" applyFont="1" applyBorder="1" applyAlignment="1">
      <alignment horizontal="left" vertical="top" wrapText="1"/>
    </xf>
    <xf numFmtId="0" fontId="43" fillId="0" borderId="6" xfId="0" applyFont="1" applyBorder="1" applyAlignment="1">
      <alignment horizontal="left" vertical="top" wrapText="1"/>
    </xf>
    <xf numFmtId="0" fontId="1" fillId="0" borderId="0" xfId="0" applyFont="1" applyBorder="1" applyAlignment="1">
      <alignment horizontal="right"/>
    </xf>
    <xf numFmtId="0" fontId="23" fillId="0" borderId="0" xfId="0" applyFont="1" applyBorder="1" applyAlignment="1">
      <alignment horizontal="left" wrapText="1"/>
    </xf>
    <xf numFmtId="0" fontId="32" fillId="0" borderId="0" xfId="0" applyFont="1" applyBorder="1" applyAlignment="1">
      <alignment horizontal="left" wrapText="1"/>
    </xf>
    <xf numFmtId="0" fontId="1" fillId="0" borderId="0" xfId="0" applyFont="1" applyBorder="1" applyAlignment="1"/>
    <xf numFmtId="164" fontId="34" fillId="0" borderId="0" xfId="0" applyNumberFormat="1" applyFont="1" applyBorder="1" applyAlignment="1">
      <alignment horizontal="left" vertical="center" wrapText="1"/>
    </xf>
    <xf numFmtId="0" fontId="36" fillId="0" borderId="0" xfId="0" applyFont="1" applyBorder="1" applyAlignment="1">
      <alignment horizontal="left" vertical="center" wrapText="1"/>
    </xf>
    <xf numFmtId="0" fontId="37" fillId="0" borderId="0" xfId="0" applyFont="1" applyBorder="1" applyAlignment="1">
      <alignment horizontal="left" vertical="center" wrapText="1"/>
    </xf>
    <xf numFmtId="0" fontId="36" fillId="0" borderId="0" xfId="0" applyFont="1" applyBorder="1" applyAlignment="1">
      <alignment horizontal="left" vertical="center"/>
    </xf>
    <xf numFmtId="4" fontId="36" fillId="0" borderId="0" xfId="0" applyNumberFormat="1" applyFont="1" applyBorder="1" applyAlignment="1">
      <alignment horizontal="left" vertical="center"/>
    </xf>
    <xf numFmtId="164" fontId="37" fillId="0" borderId="0" xfId="0" applyNumberFormat="1" applyFont="1" applyBorder="1" applyAlignment="1">
      <alignment horizontal="left" vertical="center"/>
    </xf>
    <xf numFmtId="0" fontId="38" fillId="0" borderId="0" xfId="0" applyFont="1" applyBorder="1" applyAlignment="1">
      <alignment horizontal="right" vertical="center" wrapText="1"/>
    </xf>
    <xf numFmtId="0" fontId="39" fillId="0" borderId="0" xfId="0" applyFont="1" applyBorder="1" applyAlignment="1">
      <alignment horizontal="left" vertical="top" wrapText="1"/>
    </xf>
    <xf numFmtId="0" fontId="40" fillId="0" borderId="0" xfId="0" applyFont="1" applyBorder="1" applyAlignment="1">
      <alignment horizontal="left" vertical="center"/>
    </xf>
    <xf numFmtId="0" fontId="41" fillId="0" borderId="0" xfId="0" applyFont="1" applyBorder="1" applyAlignment="1">
      <alignment horizontal="left" vertical="center"/>
    </xf>
    <xf numFmtId="164" fontId="9" fillId="0" borderId="0" xfId="0" applyNumberFormat="1" applyFont="1" applyBorder="1" applyAlignment="1">
      <alignment horizontal="left" vertical="center"/>
    </xf>
    <xf numFmtId="0" fontId="47" fillId="0" borderId="0" xfId="0" applyFont="1" applyBorder="1" applyAlignment="1">
      <alignment vertical="top"/>
    </xf>
    <xf numFmtId="0" fontId="44" fillId="0" borderId="0" xfId="0" applyFont="1"/>
    <xf numFmtId="0" fontId="0" fillId="3" borderId="0" xfId="0" applyFill="1" applyBorder="1"/>
    <xf numFmtId="0" fontId="22" fillId="0" borderId="0" xfId="0" applyFont="1" applyBorder="1" applyAlignment="1">
      <alignment horizontal="left" vertical="top" wrapText="1"/>
    </xf>
    <xf numFmtId="0" fontId="0" fillId="0" borderId="0" xfId="0" applyFont="1"/>
    <xf numFmtId="0" fontId="53" fillId="0" borderId="0" xfId="0" applyFont="1" applyBorder="1" applyAlignment="1">
      <alignment vertical="top"/>
    </xf>
    <xf numFmtId="0" fontId="45" fillId="0" borderId="0" xfId="0" applyFont="1" applyFill="1" applyBorder="1" applyAlignment="1">
      <alignment horizontal="left" vertical="top" wrapText="1"/>
    </xf>
    <xf numFmtId="0" fontId="47" fillId="0" borderId="0" xfId="0" applyFont="1" applyFill="1" applyBorder="1" applyAlignment="1">
      <alignment vertical="top"/>
    </xf>
    <xf numFmtId="0" fontId="17" fillId="0" borderId="0" xfId="0" applyFont="1" applyFill="1" applyBorder="1" applyAlignment="1">
      <alignment horizontal="left" vertical="top"/>
    </xf>
    <xf numFmtId="0" fontId="12" fillId="0" borderId="0" xfId="0" applyFont="1" applyFill="1" applyBorder="1" applyAlignment="1">
      <alignment horizontal="left" vertical="top"/>
    </xf>
    <xf numFmtId="0" fontId="43" fillId="0" borderId="0" xfId="0" applyFont="1" applyFill="1" applyBorder="1" applyAlignment="1">
      <alignment horizontal="left" vertical="top" wrapText="1"/>
    </xf>
    <xf numFmtId="49" fontId="30" fillId="0" borderId="8" xfId="0" applyNumberFormat="1" applyFont="1" applyBorder="1" applyAlignment="1" applyProtection="1">
      <alignment horizontal="left" vertical="top" wrapText="1"/>
      <protection locked="0"/>
    </xf>
    <xf numFmtId="164" fontId="30" fillId="0" borderId="8" xfId="0" applyNumberFormat="1" applyFont="1" applyBorder="1" applyAlignment="1"/>
    <xf numFmtId="164" fontId="54" fillId="0" borderId="7" xfId="0" applyNumberFormat="1" applyFont="1" applyBorder="1" applyAlignment="1">
      <alignment horizontal="right" wrapText="1"/>
    </xf>
    <xf numFmtId="0" fontId="17" fillId="4" borderId="0" xfId="0" applyFont="1" applyFill="1" applyAlignment="1">
      <alignment horizontal="left" vertical="top"/>
    </xf>
    <xf numFmtId="0" fontId="17" fillId="4" borderId="0" xfId="0" applyFont="1" applyFill="1" applyAlignment="1">
      <alignment horizontal="left" vertical="top" wrapText="1"/>
    </xf>
    <xf numFmtId="0" fontId="18" fillId="4" borderId="0" xfId="0" applyFont="1" applyFill="1" applyAlignment="1">
      <alignment horizontal="left" vertical="top" wrapText="1"/>
    </xf>
    <xf numFmtId="0" fontId="17" fillId="0" borderId="0" xfId="0" applyFont="1" applyAlignment="1">
      <alignment horizontal="left" vertical="top"/>
    </xf>
    <xf numFmtId="0" fontId="17" fillId="0" borderId="0" xfId="0" applyFont="1" applyAlignment="1">
      <alignment horizontal="left" vertical="top" wrapText="1"/>
    </xf>
    <xf numFmtId="0" fontId="18" fillId="0" borderId="0" xfId="0" applyFont="1" applyAlignment="1">
      <alignment horizontal="left" vertical="top" wrapText="1"/>
    </xf>
    <xf numFmtId="0" fontId="48" fillId="0" borderId="0" xfId="0" applyFont="1" applyFill="1" applyBorder="1" applyAlignment="1">
      <alignment vertical="top" wrapText="1"/>
    </xf>
    <xf numFmtId="0" fontId="50" fillId="0" borderId="0" xfId="0" applyFont="1" applyFill="1" applyBorder="1" applyAlignment="1">
      <alignment vertical="top" wrapText="1"/>
    </xf>
    <xf numFmtId="0" fontId="46" fillId="0" borderId="0" xfId="0" applyFont="1" applyFill="1" applyBorder="1" applyAlignment="1">
      <alignment vertical="top" wrapText="1"/>
    </xf>
    <xf numFmtId="0" fontId="13" fillId="0" borderId="0" xfId="0" applyFont="1" applyFill="1" applyBorder="1" applyAlignment="1">
      <alignment vertical="top" wrapText="1"/>
    </xf>
    <xf numFmtId="0" fontId="13" fillId="0" borderId="0" xfId="0" applyFont="1" applyFill="1" applyBorder="1" applyAlignment="1">
      <alignment horizontal="left" vertical="top" wrapText="1"/>
    </xf>
    <xf numFmtId="0" fontId="52" fillId="0" borderId="5" xfId="0" applyFont="1" applyFill="1" applyBorder="1" applyAlignment="1">
      <alignment horizontal="left" vertical="top"/>
    </xf>
    <xf numFmtId="0" fontId="52" fillId="0" borderId="0" xfId="0" applyFont="1" applyFill="1" applyBorder="1" applyAlignment="1">
      <alignment horizontal="left" vertical="top"/>
    </xf>
    <xf numFmtId="0" fontId="12" fillId="0" borderId="0" xfId="0" applyFont="1" applyFill="1" applyBorder="1" applyAlignment="1">
      <alignment horizontal="right" vertical="center" wrapText="1"/>
    </xf>
    <xf numFmtId="0" fontId="12" fillId="0" borderId="0" xfId="0" applyFont="1" applyFill="1" applyBorder="1" applyAlignment="1">
      <alignment horizontal="left" vertical="top" wrapText="1"/>
    </xf>
    <xf numFmtId="0" fontId="17" fillId="0" borderId="0" xfId="0" applyFont="1" applyFill="1" applyBorder="1" applyAlignment="1">
      <alignment horizontal="left" vertical="center"/>
    </xf>
    <xf numFmtId="0" fontId="12" fillId="0" borderId="0" xfId="0" applyFont="1" applyFill="1" applyBorder="1" applyAlignment="1">
      <alignment horizontal="left" vertical="center"/>
    </xf>
    <xf numFmtId="0" fontId="22"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0" fillId="0" borderId="0" xfId="0" applyFill="1" applyBorder="1"/>
    <xf numFmtId="0" fontId="11" fillId="0" borderId="0" xfId="0" applyFont="1" applyFill="1" applyBorder="1" applyAlignment="1">
      <alignment horizontal="left" vertical="top" wrapText="1"/>
    </xf>
    <xf numFmtId="0" fontId="4" fillId="0" borderId="0" xfId="0" applyFont="1" applyFill="1" applyBorder="1"/>
    <xf numFmtId="0" fontId="11" fillId="0" borderId="0" xfId="0" applyFont="1" applyFill="1" applyBorder="1" applyAlignment="1">
      <alignment vertical="top"/>
    </xf>
    <xf numFmtId="0" fontId="11" fillId="0" borderId="0" xfId="0" applyFont="1" applyFill="1" applyBorder="1" applyAlignment="1">
      <alignment vertical="top" wrapText="1"/>
    </xf>
    <xf numFmtId="0" fontId="0" fillId="0" borderId="0" xfId="0" applyFont="1" applyFill="1" applyBorder="1"/>
    <xf numFmtId="0" fontId="12" fillId="0" borderId="0" xfId="0" applyFont="1" applyFill="1" applyBorder="1" applyAlignment="1">
      <alignment horizontal="right" vertical="top"/>
    </xf>
    <xf numFmtId="0" fontId="17" fillId="0" borderId="0" xfId="0" applyFont="1" applyFill="1" applyAlignment="1">
      <alignment horizontal="left" vertical="top"/>
    </xf>
    <xf numFmtId="0" fontId="17" fillId="0" borderId="0" xfId="0" applyFont="1" applyFill="1" applyAlignment="1">
      <alignment horizontal="left" vertical="top" wrapText="1"/>
    </xf>
    <xf numFmtId="0" fontId="18" fillId="0" borderId="0" xfId="0" applyFont="1" applyFill="1" applyAlignment="1">
      <alignment horizontal="left" vertical="top" wrapText="1"/>
    </xf>
    <xf numFmtId="0" fontId="11" fillId="0" borderId="0" xfId="0" applyFont="1" applyFill="1" applyAlignment="1">
      <alignment horizontal="left" vertical="top" wrapText="1"/>
    </xf>
    <xf numFmtId="49" fontId="55" fillId="0" borderId="9" xfId="0" applyNumberFormat="1" applyFont="1" applyBorder="1" applyAlignment="1" applyProtection="1">
      <alignment horizontal="right" vertical="top" wrapText="1"/>
      <protection locked="0"/>
    </xf>
    <xf numFmtId="164" fontId="12" fillId="0" borderId="0" xfId="0" applyNumberFormat="1" applyFont="1" applyAlignment="1">
      <alignment horizontal="left" vertical="top"/>
    </xf>
    <xf numFmtId="164" fontId="12" fillId="0" borderId="0" xfId="0" applyNumberFormat="1" applyFont="1" applyAlignment="1">
      <alignment horizontal="left" vertical="center"/>
    </xf>
    <xf numFmtId="0" fontId="0" fillId="0" borderId="4" xfId="0" applyBorder="1"/>
    <xf numFmtId="0" fontId="22" fillId="0" borderId="4" xfId="0" applyFont="1" applyBorder="1" applyAlignment="1">
      <alignment horizontal="left" vertical="top" wrapText="1"/>
    </xf>
    <xf numFmtId="0" fontId="44" fillId="0" borderId="4" xfId="0" applyFont="1" applyBorder="1" applyAlignment="1">
      <alignment horizontal="left" vertical="center"/>
    </xf>
    <xf numFmtId="164" fontId="22" fillId="0" borderId="4" xfId="0" applyNumberFormat="1" applyFont="1" applyBorder="1" applyAlignment="1">
      <alignment horizontal="left" vertical="center"/>
    </xf>
    <xf numFmtId="0" fontId="45" fillId="0" borderId="4" xfId="0" applyFont="1" applyFill="1" applyBorder="1" applyAlignment="1">
      <alignment horizontal="left" vertical="top" wrapText="1"/>
    </xf>
    <xf numFmtId="0" fontId="22" fillId="0" borderId="4" xfId="0" applyFont="1" applyFill="1" applyBorder="1" applyAlignment="1">
      <alignment horizontal="left" vertical="top" wrapText="1"/>
    </xf>
    <xf numFmtId="0" fontId="47" fillId="0" borderId="4" xfId="0" applyFont="1" applyFill="1" applyBorder="1" applyAlignment="1">
      <alignment vertical="top"/>
    </xf>
    <xf numFmtId="0" fontId="17" fillId="0" borderId="4" xfId="0" applyFont="1" applyFill="1" applyBorder="1" applyAlignment="1">
      <alignment horizontal="left" vertical="top"/>
    </xf>
    <xf numFmtId="0" fontId="12" fillId="0" borderId="4" xfId="0" applyFont="1" applyFill="1" applyBorder="1" applyAlignment="1">
      <alignment horizontal="left" vertical="top"/>
    </xf>
    <xf numFmtId="164" fontId="12" fillId="0" borderId="4" xfId="0" applyNumberFormat="1" applyFont="1" applyBorder="1" applyAlignment="1">
      <alignment horizontal="left" vertical="top"/>
    </xf>
    <xf numFmtId="164" fontId="12" fillId="0" borderId="4" xfId="0" applyNumberFormat="1" applyFont="1" applyFill="1" applyBorder="1" applyAlignment="1">
      <alignment horizontal="left" vertical="top"/>
    </xf>
    <xf numFmtId="0" fontId="42" fillId="0" borderId="4" xfId="0" applyFont="1" applyFill="1" applyBorder="1" applyAlignment="1">
      <alignment horizontal="left" vertical="top" wrapText="1"/>
    </xf>
    <xf numFmtId="0" fontId="52" fillId="0" borderId="4" xfId="0" applyFont="1" applyFill="1" applyBorder="1" applyAlignment="1">
      <alignment horizontal="left" vertical="top" wrapText="1"/>
    </xf>
    <xf numFmtId="0" fontId="43" fillId="0" borderId="4" xfId="0" applyFont="1" applyFill="1" applyBorder="1" applyAlignment="1">
      <alignment horizontal="left" vertical="top" wrapText="1"/>
    </xf>
    <xf numFmtId="0" fontId="45" fillId="0" borderId="4" xfId="0" applyFont="1" applyBorder="1" applyAlignment="1">
      <alignment horizontal="left" vertical="top" wrapText="1"/>
    </xf>
    <xf numFmtId="0" fontId="43" fillId="0" borderId="4" xfId="0" applyFont="1" applyBorder="1" applyAlignment="1">
      <alignment horizontal="left" vertical="top" wrapText="1"/>
    </xf>
    <xf numFmtId="0" fontId="47" fillId="0" borderId="4" xfId="0" applyFont="1" applyBorder="1" applyAlignment="1">
      <alignment vertical="top"/>
    </xf>
    <xf numFmtId="0" fontId="17" fillId="0" borderId="4" xfId="0" applyFont="1" applyBorder="1" applyAlignment="1">
      <alignment horizontal="left" vertical="top"/>
    </xf>
    <xf numFmtId="0" fontId="12" fillId="0" borderId="4" xfId="0" applyFont="1" applyBorder="1" applyAlignment="1">
      <alignment horizontal="left" vertical="top"/>
    </xf>
    <xf numFmtId="0" fontId="52" fillId="0" borderId="4" xfId="0" applyFont="1" applyFill="1" applyBorder="1" applyAlignment="1">
      <alignment horizontal="right" vertical="top"/>
    </xf>
    <xf numFmtId="0" fontId="47" fillId="0" borderId="4" xfId="0" applyFont="1" applyFill="1" applyBorder="1" applyAlignment="1">
      <alignment horizontal="right" vertical="top"/>
    </xf>
    <xf numFmtId="164" fontId="12" fillId="0" borderId="4" xfId="0" applyNumberFormat="1" applyFont="1" applyBorder="1" applyAlignment="1" applyProtection="1">
      <alignment horizontal="left" vertical="top"/>
      <protection locked="0"/>
    </xf>
    <xf numFmtId="164" fontId="12" fillId="0" borderId="4" xfId="0" applyNumberFormat="1" applyFont="1" applyFill="1" applyBorder="1" applyAlignment="1" applyProtection="1">
      <alignment horizontal="left" vertical="top"/>
      <protection locked="0"/>
    </xf>
    <xf numFmtId="0" fontId="13" fillId="0" borderId="4" xfId="0" applyFont="1" applyFill="1" applyBorder="1" applyAlignment="1">
      <alignment horizontal="left" vertical="top" wrapText="1"/>
    </xf>
    <xf numFmtId="0" fontId="9" fillId="0" borderId="4" xfId="0" applyFont="1" applyFill="1" applyBorder="1" applyAlignment="1">
      <alignment horizontal="left" vertical="top" wrapText="1"/>
    </xf>
    <xf numFmtId="0" fontId="53" fillId="0" borderId="4" xfId="0" applyFont="1" applyFill="1" applyBorder="1" applyAlignment="1">
      <alignment horizontal="left" vertical="top" wrapText="1"/>
    </xf>
    <xf numFmtId="0" fontId="17" fillId="0" borderId="4" xfId="0" applyFont="1" applyFill="1" applyBorder="1" applyAlignment="1">
      <alignment horizontal="left" vertical="top" wrapText="1"/>
    </xf>
    <xf numFmtId="0" fontId="53" fillId="0" borderId="4" xfId="0" applyFont="1" applyFill="1" applyBorder="1" applyAlignment="1">
      <alignment vertical="top"/>
    </xf>
    <xf numFmtId="0" fontId="15" fillId="0" borderId="4" xfId="0" applyFont="1" applyFill="1" applyBorder="1" applyAlignment="1">
      <alignment horizontal="left" vertical="top" wrapText="1"/>
    </xf>
    <xf numFmtId="0" fontId="17" fillId="0" borderId="4" xfId="0" applyFont="1" applyBorder="1" applyAlignment="1">
      <alignment horizontal="left" vertical="top" wrapText="1"/>
    </xf>
    <xf numFmtId="0" fontId="53" fillId="0" borderId="4" xfId="0" applyFont="1" applyBorder="1" applyAlignment="1">
      <alignment vertical="top"/>
    </xf>
    <xf numFmtId="49" fontId="26" fillId="0" borderId="0" xfId="0" applyNumberFormat="1" applyFont="1" applyFill="1"/>
    <xf numFmtId="0" fontId="3" fillId="0" borderId="0" xfId="0" applyFont="1" applyBorder="1" applyAlignment="1">
      <alignment horizontal="left" vertical="center"/>
    </xf>
    <xf numFmtId="0" fontId="27" fillId="0" borderId="0" xfId="0" applyFont="1" applyBorder="1" applyAlignment="1">
      <alignment horizontal="left" wrapText="1"/>
    </xf>
    <xf numFmtId="0" fontId="33" fillId="0" borderId="2" xfId="0" applyFont="1" applyBorder="1" applyAlignment="1">
      <alignment horizontal="left" vertical="center"/>
    </xf>
    <xf numFmtId="0" fontId="34" fillId="0" borderId="2" xfId="0" applyFont="1" applyBorder="1" applyAlignment="1">
      <alignment horizontal="left" vertical="center" wrapText="1"/>
    </xf>
    <xf numFmtId="0" fontId="22" fillId="3" borderId="0" xfId="0" applyFont="1" applyFill="1" applyBorder="1" applyAlignment="1">
      <alignment horizontal="left" vertical="top" wrapText="1"/>
    </xf>
    <xf numFmtId="0" fontId="33" fillId="0" borderId="0" xfId="0" applyFont="1" applyBorder="1" applyAlignment="1">
      <alignment horizontal="left" vertical="center"/>
    </xf>
    <xf numFmtId="0" fontId="34" fillId="0" borderId="0" xfId="0" applyFont="1" applyBorder="1" applyAlignment="1">
      <alignment horizontal="left" vertical="center" wrapText="1"/>
    </xf>
  </cellXfs>
  <cellStyles count="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0A"/>
      <rgbColor rgb="FFFF00FF"/>
      <rgbColor rgb="FFFFF2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6699CC"/>
      <rgbColor rgb="FF003366"/>
      <rgbColor rgb="FF339966"/>
      <rgbColor rgb="FF003300"/>
      <rgbColor rgb="FF333300"/>
      <rgbColor rgb="FF993300"/>
      <rgbColor rgb="FF993366"/>
      <rgbColor rgb="FF3333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R32"/>
  <sheetViews>
    <sheetView showGridLines="0" view="pageBreakPreview" topLeftCell="A24" zoomScale="120" zoomScaleNormal="113" zoomScalePageLayoutView="120" workbookViewId="0">
      <selection activeCell="B15" sqref="B15"/>
    </sheetView>
  </sheetViews>
  <sheetFormatPr defaultRowHeight="14.25" x14ac:dyDescent="0.2"/>
  <cols>
    <col min="1" max="1" width="7.42578125" style="1" customWidth="1"/>
    <col min="2" max="2" width="61.85546875" style="2" customWidth="1"/>
    <col min="3" max="3" width="9.42578125" style="3" customWidth="1"/>
    <col min="4" max="7" width="7" style="4" customWidth="1"/>
    <col min="8" max="8" width="52.85546875" style="4" customWidth="1"/>
    <col min="9" max="252" width="7" style="4" customWidth="1"/>
    <col min="253" max="1025" width="8.7109375" customWidth="1"/>
  </cols>
  <sheetData>
    <row r="1" spans="1:3" s="6" customFormat="1" ht="15" x14ac:dyDescent="0.25">
      <c r="A1" s="5"/>
      <c r="B1" s="230" t="str">
        <f>REKAPITULACIJA!B6</f>
        <v>POKRITA TRŽNICA AJDOVŠČINA</v>
      </c>
      <c r="C1" s="230"/>
    </row>
    <row r="2" spans="1:3" x14ac:dyDescent="0.2">
      <c r="A2" s="5"/>
      <c r="B2" s="7"/>
      <c r="C2" s="8"/>
    </row>
    <row r="3" spans="1:3" ht="15" x14ac:dyDescent="0.2">
      <c r="A3" s="9"/>
      <c r="B3" s="10" t="s">
        <v>0</v>
      </c>
      <c r="C3" s="11"/>
    </row>
    <row r="4" spans="1:3" ht="15" x14ac:dyDescent="0.2">
      <c r="A4" s="12"/>
      <c r="B4" s="13"/>
      <c r="C4" s="14"/>
    </row>
    <row r="5" spans="1:3" ht="25.5" x14ac:dyDescent="0.2">
      <c r="A5" s="12"/>
      <c r="B5" s="15" t="s">
        <v>1</v>
      </c>
      <c r="C5" s="14"/>
    </row>
    <row r="6" spans="1:3" x14ac:dyDescent="0.2">
      <c r="A6" s="12"/>
      <c r="B6" s="16"/>
      <c r="C6" s="14"/>
    </row>
    <row r="7" spans="1:3" ht="25.5" x14ac:dyDescent="0.2">
      <c r="A7" s="12"/>
      <c r="B7" s="17" t="s">
        <v>176</v>
      </c>
      <c r="C7" s="14"/>
    </row>
    <row r="8" spans="1:3" ht="39" customHeight="1" x14ac:dyDescent="0.2">
      <c r="A8" s="12"/>
      <c r="B8" s="17" t="s">
        <v>177</v>
      </c>
      <c r="C8" s="14"/>
    </row>
    <row r="9" spans="1:3" ht="51" x14ac:dyDescent="0.2">
      <c r="A9" s="12"/>
      <c r="B9" s="17" t="s">
        <v>2</v>
      </c>
      <c r="C9" s="14"/>
    </row>
    <row r="10" spans="1:3" ht="76.5" x14ac:dyDescent="0.2">
      <c r="A10" s="12"/>
      <c r="B10" s="17" t="s">
        <v>3</v>
      </c>
      <c r="C10" s="14"/>
    </row>
    <row r="11" spans="1:3" x14ac:dyDescent="0.2">
      <c r="A11" s="12"/>
      <c r="C11" s="14"/>
    </row>
    <row r="12" spans="1:3" x14ac:dyDescent="0.2">
      <c r="A12" s="18"/>
      <c r="B12" s="19" t="s">
        <v>4</v>
      </c>
      <c r="C12" s="20"/>
    </row>
    <row r="13" spans="1:3" x14ac:dyDescent="0.2">
      <c r="A13" s="18"/>
      <c r="B13" s="21"/>
      <c r="C13" s="20"/>
    </row>
    <row r="14" spans="1:3" x14ac:dyDescent="0.2">
      <c r="A14" s="18"/>
      <c r="B14" s="22" t="s">
        <v>5</v>
      </c>
      <c r="C14" s="20"/>
    </row>
    <row r="15" spans="1:3" ht="25.5" x14ac:dyDescent="0.2">
      <c r="A15" s="18"/>
      <c r="B15" s="22" t="s">
        <v>6</v>
      </c>
      <c r="C15" s="20"/>
    </row>
    <row r="16" spans="1:3" ht="25.5" x14ac:dyDescent="0.2">
      <c r="A16" s="18"/>
      <c r="B16" s="21" t="s">
        <v>7</v>
      </c>
      <c r="C16" s="20"/>
    </row>
    <row r="17" spans="1:3" ht="25.5" x14ac:dyDescent="0.2">
      <c r="A17" s="18"/>
      <c r="B17" s="21" t="s">
        <v>8</v>
      </c>
      <c r="C17" s="20"/>
    </row>
    <row r="18" spans="1:3" ht="38.25" x14ac:dyDescent="0.2">
      <c r="A18" s="18"/>
      <c r="B18" s="22" t="s">
        <v>9</v>
      </c>
      <c r="C18" s="20"/>
    </row>
    <row r="19" spans="1:3" ht="25.5" x14ac:dyDescent="0.2">
      <c r="A19" s="18"/>
      <c r="B19" s="22" t="s">
        <v>10</v>
      </c>
      <c r="C19" s="20"/>
    </row>
    <row r="20" spans="1:3" ht="38.25" x14ac:dyDescent="0.2">
      <c r="A20" s="18"/>
      <c r="B20" s="22" t="s">
        <v>11</v>
      </c>
      <c r="C20" s="20"/>
    </row>
    <row r="21" spans="1:3" ht="38.25" x14ac:dyDescent="0.2">
      <c r="A21" s="18"/>
      <c r="B21" s="22" t="s">
        <v>12</v>
      </c>
      <c r="C21" s="20"/>
    </row>
    <row r="22" spans="1:3" ht="25.5" x14ac:dyDescent="0.2">
      <c r="A22" s="18"/>
      <c r="B22" s="21" t="s">
        <v>13</v>
      </c>
      <c r="C22" s="20"/>
    </row>
    <row r="23" spans="1:3" x14ac:dyDescent="0.2">
      <c r="A23" s="18"/>
      <c r="B23" s="21"/>
      <c r="C23" s="20"/>
    </row>
    <row r="24" spans="1:3" x14ac:dyDescent="0.2">
      <c r="A24" s="18"/>
      <c r="B24" s="21"/>
      <c r="C24" s="20"/>
    </row>
    <row r="25" spans="1:3" x14ac:dyDescent="0.2">
      <c r="A25" s="18"/>
      <c r="B25" s="23" t="s">
        <v>14</v>
      </c>
      <c r="C25" s="20"/>
    </row>
    <row r="26" spans="1:3" ht="38.25" x14ac:dyDescent="0.2">
      <c r="A26" s="18"/>
      <c r="B26" s="21" t="s">
        <v>15</v>
      </c>
      <c r="C26" s="20"/>
    </row>
    <row r="27" spans="1:3" x14ac:dyDescent="0.2">
      <c r="A27" s="18"/>
      <c r="B27" s="21" t="s">
        <v>16</v>
      </c>
      <c r="C27" s="20"/>
    </row>
    <row r="28" spans="1:3" ht="25.5" x14ac:dyDescent="0.2">
      <c r="A28" s="18"/>
      <c r="B28" s="21" t="s">
        <v>17</v>
      </c>
      <c r="C28" s="20"/>
    </row>
    <row r="29" spans="1:3" ht="38.25" x14ac:dyDescent="0.2">
      <c r="A29" s="18"/>
      <c r="B29" s="22" t="s">
        <v>18</v>
      </c>
      <c r="C29" s="20"/>
    </row>
    <row r="30" spans="1:3" ht="25.5" x14ac:dyDescent="0.2">
      <c r="A30" s="18"/>
      <c r="B30" s="21" t="s">
        <v>19</v>
      </c>
      <c r="C30" s="20"/>
    </row>
    <row r="31" spans="1:3" ht="25.5" x14ac:dyDescent="0.2">
      <c r="A31" s="18"/>
      <c r="B31" s="21" t="s">
        <v>189</v>
      </c>
      <c r="C31" s="20"/>
    </row>
    <row r="32" spans="1:3" ht="25.5" x14ac:dyDescent="0.2">
      <c r="A32" s="18"/>
      <c r="B32" s="21" t="s">
        <v>20</v>
      </c>
      <c r="C32" s="20"/>
    </row>
  </sheetData>
  <mergeCells count="1">
    <mergeCell ref="B1:C1"/>
  </mergeCells>
  <pageMargins left="0.39374999999999999" right="0.196527777777778" top="0.196527777777778" bottom="0.46180555555555602" header="0.51180555555555496" footer="0.196527777777778"/>
  <pageSetup paperSize="9" orientation="portrait" useFirstPageNumber="1" r:id="rId1"/>
  <headerFooter>
    <oddFooter>&amp;C&amp;"Times New Roman,Navadno"&amp;12Stran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R31"/>
  <sheetViews>
    <sheetView showGridLines="0" view="pageBreakPreview" topLeftCell="A25" zoomScale="120" zoomScaleNormal="113" zoomScalePageLayoutView="120" workbookViewId="0">
      <selection activeCell="B30" sqref="B30"/>
    </sheetView>
  </sheetViews>
  <sheetFormatPr defaultRowHeight="14.25" x14ac:dyDescent="0.2"/>
  <cols>
    <col min="1" max="1" width="8.85546875" style="24" customWidth="1"/>
    <col min="2" max="2" width="51.85546875" style="25" customWidth="1"/>
    <col min="3" max="3" width="16.7109375" style="26" customWidth="1"/>
    <col min="4" max="7" width="7" style="4" customWidth="1"/>
    <col min="8" max="8" width="52.85546875" style="4" customWidth="1"/>
    <col min="9" max="252" width="7" style="4" customWidth="1"/>
    <col min="253" max="1025" width="8.7109375" customWidth="1"/>
  </cols>
  <sheetData>
    <row r="1" spans="1:3" s="6" customFormat="1" ht="15" x14ac:dyDescent="0.25">
      <c r="A1" s="5"/>
      <c r="B1" s="230" t="str">
        <f>REKAPITULACIJA!B6</f>
        <v>POKRITA TRŽNICA AJDOVŠČINA</v>
      </c>
      <c r="C1" s="230"/>
    </row>
    <row r="2" spans="1:3" x14ac:dyDescent="0.2">
      <c r="A2" s="5"/>
      <c r="B2" s="7"/>
      <c r="C2" s="8"/>
    </row>
    <row r="3" spans="1:3" ht="15" x14ac:dyDescent="0.2">
      <c r="A3" s="27"/>
      <c r="B3" s="28" t="s">
        <v>21</v>
      </c>
      <c r="C3" s="29"/>
    </row>
    <row r="4" spans="1:3" s="33" customFormat="1" ht="38.25" x14ac:dyDescent="0.2">
      <c r="A4" s="30"/>
      <c r="B4" s="31" t="s">
        <v>22</v>
      </c>
      <c r="C4" s="32"/>
    </row>
    <row r="5" spans="1:3" ht="15" x14ac:dyDescent="0.2">
      <c r="A5" s="34"/>
      <c r="B5" s="35"/>
      <c r="C5" s="36"/>
    </row>
    <row r="6" spans="1:3" x14ac:dyDescent="0.2">
      <c r="A6" s="12"/>
      <c r="B6" s="16" t="s">
        <v>23</v>
      </c>
      <c r="C6" s="14"/>
    </row>
    <row r="7" spans="1:3" x14ac:dyDescent="0.2">
      <c r="A7" s="12"/>
      <c r="B7" s="16"/>
      <c r="C7" s="14"/>
    </row>
    <row r="8" spans="1:3" s="6" customFormat="1" ht="89.25" x14ac:dyDescent="0.25">
      <c r="A8" s="191" t="s">
        <v>24</v>
      </c>
      <c r="B8" s="192" t="s">
        <v>192</v>
      </c>
      <c r="C8" s="193" t="s">
        <v>178</v>
      </c>
    </row>
    <row r="9" spans="1:3" s="6" customFormat="1" ht="63.75" x14ac:dyDescent="0.25">
      <c r="A9" s="191" t="s">
        <v>25</v>
      </c>
      <c r="B9" s="192" t="s">
        <v>193</v>
      </c>
      <c r="C9" s="193" t="s">
        <v>26</v>
      </c>
    </row>
    <row r="10" spans="1:3" s="6" customFormat="1" ht="89.25" x14ac:dyDescent="0.25">
      <c r="A10" s="191" t="s">
        <v>27</v>
      </c>
      <c r="B10" s="192" t="s">
        <v>192</v>
      </c>
      <c r="C10" s="193" t="s">
        <v>28</v>
      </c>
    </row>
    <row r="11" spans="1:3" s="6" customFormat="1" ht="76.5" x14ac:dyDescent="0.25">
      <c r="A11" s="191" t="s">
        <v>29</v>
      </c>
      <c r="B11" s="192" t="s">
        <v>194</v>
      </c>
      <c r="C11" s="193" t="s">
        <v>30</v>
      </c>
    </row>
    <row r="12" spans="1:3" s="6" customFormat="1" ht="63.75" x14ac:dyDescent="0.25">
      <c r="A12" s="191" t="s">
        <v>31</v>
      </c>
      <c r="B12" s="192" t="s">
        <v>195</v>
      </c>
      <c r="C12" s="193" t="s">
        <v>32</v>
      </c>
    </row>
    <row r="13" spans="1:3" s="6" customFormat="1" ht="63.75" x14ac:dyDescent="0.25">
      <c r="A13" s="191" t="s">
        <v>33</v>
      </c>
      <c r="B13" s="192" t="s">
        <v>196</v>
      </c>
      <c r="C13" s="193" t="s">
        <v>34</v>
      </c>
    </row>
    <row r="14" spans="1:3" s="6" customFormat="1" ht="102" x14ac:dyDescent="0.25">
      <c r="A14" s="191" t="s">
        <v>35</v>
      </c>
      <c r="B14" s="192" t="s">
        <v>197</v>
      </c>
      <c r="C14" s="193" t="s">
        <v>36</v>
      </c>
    </row>
    <row r="15" spans="1:3" ht="76.5" x14ac:dyDescent="0.2">
      <c r="A15" s="191" t="s">
        <v>37</v>
      </c>
      <c r="B15" s="192" t="s">
        <v>198</v>
      </c>
      <c r="C15" s="193" t="s">
        <v>38</v>
      </c>
    </row>
    <row r="16" spans="1:3" ht="114.75" x14ac:dyDescent="0.2">
      <c r="A16" s="191" t="s">
        <v>39</v>
      </c>
      <c r="B16" s="192" t="s">
        <v>199</v>
      </c>
      <c r="C16" s="193" t="s">
        <v>40</v>
      </c>
    </row>
    <row r="17" spans="1:3" ht="38.25" x14ac:dyDescent="0.2">
      <c r="A17" s="191" t="s">
        <v>41</v>
      </c>
      <c r="B17" s="192" t="s">
        <v>200</v>
      </c>
      <c r="C17" s="193" t="s">
        <v>179</v>
      </c>
    </row>
    <row r="18" spans="1:3" ht="25.5" x14ac:dyDescent="0.2">
      <c r="A18" s="191" t="s">
        <v>42</v>
      </c>
      <c r="B18" s="192" t="s">
        <v>201</v>
      </c>
      <c r="C18" s="193" t="s">
        <v>180</v>
      </c>
    </row>
    <row r="19" spans="1:3" x14ac:dyDescent="0.2">
      <c r="A19" s="168"/>
      <c r="B19" s="169"/>
      <c r="C19" s="170"/>
    </row>
    <row r="20" spans="1:3" x14ac:dyDescent="0.2">
      <c r="A20" s="168"/>
      <c r="B20" s="16" t="s">
        <v>43</v>
      </c>
      <c r="C20" s="170"/>
    </row>
    <row r="21" spans="1:3" ht="63.75" x14ac:dyDescent="0.2">
      <c r="A21" s="191" t="s">
        <v>44</v>
      </c>
      <c r="B21" s="192" t="s">
        <v>202</v>
      </c>
      <c r="C21" s="193" t="s">
        <v>45</v>
      </c>
    </row>
    <row r="22" spans="1:3" ht="63.75" x14ac:dyDescent="0.2">
      <c r="A22" s="191" t="s">
        <v>46</v>
      </c>
      <c r="B22" s="192" t="s">
        <v>181</v>
      </c>
      <c r="C22" s="193" t="s">
        <v>182</v>
      </c>
    </row>
    <row r="23" spans="1:3" ht="76.5" x14ac:dyDescent="0.2">
      <c r="A23" s="191" t="s">
        <v>47</v>
      </c>
      <c r="B23" s="192" t="s">
        <v>183</v>
      </c>
      <c r="C23" s="193" t="s">
        <v>48</v>
      </c>
    </row>
    <row r="24" spans="1:3" ht="76.5" x14ac:dyDescent="0.2">
      <c r="A24" s="191" t="s">
        <v>49</v>
      </c>
      <c r="B24" s="192" t="s">
        <v>184</v>
      </c>
      <c r="C24" s="193" t="s">
        <v>50</v>
      </c>
    </row>
    <row r="25" spans="1:3" x14ac:dyDescent="0.2">
      <c r="A25" s="191"/>
      <c r="B25" s="192"/>
      <c r="C25" s="193"/>
    </row>
    <row r="26" spans="1:3" ht="76.5" x14ac:dyDescent="0.2">
      <c r="A26" s="191" t="s">
        <v>185</v>
      </c>
      <c r="B26" s="192" t="s">
        <v>203</v>
      </c>
      <c r="C26" s="193" t="s">
        <v>182</v>
      </c>
    </row>
    <row r="27" spans="1:3" x14ac:dyDescent="0.2">
      <c r="A27" s="191"/>
      <c r="B27" s="192"/>
      <c r="C27" s="193"/>
    </row>
    <row r="28" spans="1:3" x14ac:dyDescent="0.2">
      <c r="A28" s="168"/>
      <c r="B28" s="169"/>
      <c r="C28" s="170"/>
    </row>
    <row r="29" spans="1:3" x14ac:dyDescent="0.2">
      <c r="A29" s="191"/>
      <c r="B29" s="194" t="s">
        <v>186</v>
      </c>
      <c r="C29" s="193"/>
    </row>
    <row r="30" spans="1:3" ht="140.25" x14ac:dyDescent="0.2">
      <c r="A30" s="191" t="s">
        <v>51</v>
      </c>
      <c r="B30" s="192" t="s">
        <v>204</v>
      </c>
      <c r="C30" s="193" t="s">
        <v>187</v>
      </c>
    </row>
    <row r="31" spans="1:3" x14ac:dyDescent="0.2">
      <c r="A31" s="165"/>
      <c r="B31" s="166"/>
      <c r="C31" s="167"/>
    </row>
  </sheetData>
  <mergeCells count="1">
    <mergeCell ref="B1:C1"/>
  </mergeCells>
  <pageMargins left="0.39374999999999999" right="0.196527777777778" top="0.196527777777778" bottom="0.46180555555555602" header="0.51180555555555496" footer="0.196527777777778"/>
  <pageSetup paperSize="9" orientation="portrait" useFirstPageNumber="1" r:id="rId1"/>
  <headerFooter>
    <oddFooter>&amp;C&amp;"Times New Roman,Navadno"&amp;12Stran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Q20"/>
  <sheetViews>
    <sheetView showGridLines="0" view="pageBreakPreview" zoomScale="120" zoomScaleNormal="113" zoomScalePageLayoutView="120" workbookViewId="0">
      <selection activeCell="J12" sqref="J12"/>
    </sheetView>
  </sheetViews>
  <sheetFormatPr defaultRowHeight="14.25" x14ac:dyDescent="0.2"/>
  <cols>
    <col min="1" max="1" width="6.140625" style="1" customWidth="1"/>
    <col min="2" max="2" width="51.85546875" style="2" customWidth="1"/>
    <col min="3" max="3" width="16.7109375" style="4" customWidth="1"/>
    <col min="4" max="251" width="7" style="4" customWidth="1"/>
    <col min="252" max="1025" width="8.7109375" customWidth="1"/>
  </cols>
  <sheetData>
    <row r="1" spans="1:3" s="6" customFormat="1" ht="15" x14ac:dyDescent="0.25">
      <c r="A1" s="40"/>
      <c r="B1" s="41" t="str">
        <f>REKAPITULACIJA!B6</f>
        <v>POKRITA TRŽNICA AJDOVŠČINA</v>
      </c>
      <c r="C1" s="42"/>
    </row>
    <row r="2" spans="1:3" ht="15" x14ac:dyDescent="0.2">
      <c r="A2" s="40"/>
      <c r="B2" s="28" t="s">
        <v>52</v>
      </c>
      <c r="C2" s="43"/>
    </row>
    <row r="3" spans="1:3" ht="45" x14ac:dyDescent="0.2">
      <c r="A3" s="40"/>
      <c r="B3" s="44" t="s">
        <v>53</v>
      </c>
      <c r="C3" s="43"/>
    </row>
    <row r="4" spans="1:3" s="33" customFormat="1" ht="15" x14ac:dyDescent="0.2">
      <c r="A4" s="34"/>
      <c r="B4" s="35"/>
      <c r="C4" s="45"/>
    </row>
    <row r="5" spans="1:3" s="47" customFormat="1" ht="15" x14ac:dyDescent="0.25">
      <c r="A5" s="46"/>
      <c r="B5" s="37" t="s">
        <v>54</v>
      </c>
      <c r="C5" s="42"/>
    </row>
    <row r="6" spans="1:3" s="6" customFormat="1" ht="63.75" x14ac:dyDescent="0.25">
      <c r="A6" s="160" t="s">
        <v>55</v>
      </c>
      <c r="B6" s="179" t="s">
        <v>56</v>
      </c>
      <c r="C6" s="183" t="s">
        <v>57</v>
      </c>
    </row>
    <row r="7" spans="1:3" x14ac:dyDescent="0.2">
      <c r="A7" s="46"/>
      <c r="B7" s="48"/>
      <c r="C7" s="39"/>
    </row>
    <row r="8" spans="1:3" x14ac:dyDescent="0.2">
      <c r="A8" s="46"/>
      <c r="B8" s="48"/>
      <c r="C8" s="39"/>
    </row>
    <row r="9" spans="1:3" s="47" customFormat="1" ht="15" x14ac:dyDescent="0.25">
      <c r="A9" s="46"/>
      <c r="B9" s="37" t="s">
        <v>58</v>
      </c>
      <c r="C9" s="42"/>
    </row>
    <row r="10" spans="1:3" s="6" customFormat="1" ht="51" x14ac:dyDescent="0.25">
      <c r="A10" s="160" t="s">
        <v>59</v>
      </c>
      <c r="B10" s="179" t="s">
        <v>60</v>
      </c>
      <c r="C10" s="183" t="s">
        <v>61</v>
      </c>
    </row>
    <row r="11" spans="1:3" x14ac:dyDescent="0.2">
      <c r="A11" s="160"/>
      <c r="B11" s="182"/>
      <c r="C11" s="184"/>
    </row>
    <row r="12" spans="1:3" s="47" customFormat="1" ht="15" x14ac:dyDescent="0.25">
      <c r="A12" s="160"/>
      <c r="B12" s="185" t="s">
        <v>62</v>
      </c>
      <c r="C12" s="186"/>
    </row>
    <row r="13" spans="1:3" s="6" customFormat="1" ht="38.25" x14ac:dyDescent="0.25">
      <c r="A13" s="160" t="s">
        <v>63</v>
      </c>
      <c r="B13" s="179" t="s">
        <v>64</v>
      </c>
      <c r="C13" s="183" t="s">
        <v>65</v>
      </c>
    </row>
    <row r="14" spans="1:3" x14ac:dyDescent="0.2">
      <c r="A14" s="160"/>
      <c r="B14" s="182"/>
      <c r="C14" s="184"/>
    </row>
    <row r="15" spans="1:3" x14ac:dyDescent="0.2">
      <c r="A15" s="160"/>
      <c r="B15" s="185" t="s">
        <v>66</v>
      </c>
      <c r="C15" s="184"/>
    </row>
    <row r="16" spans="1:3" ht="39.75" customHeight="1" x14ac:dyDescent="0.2">
      <c r="A16" s="160" t="s">
        <v>67</v>
      </c>
      <c r="B16" s="179" t="s">
        <v>68</v>
      </c>
      <c r="C16" s="183" t="s">
        <v>69</v>
      </c>
    </row>
    <row r="17" spans="1:3" x14ac:dyDescent="0.2">
      <c r="A17" s="160"/>
      <c r="B17" s="179"/>
      <c r="C17" s="183"/>
    </row>
    <row r="18" spans="1:3" x14ac:dyDescent="0.2">
      <c r="A18" s="160"/>
      <c r="B18" s="179"/>
      <c r="C18" s="184"/>
    </row>
    <row r="19" spans="1:3" x14ac:dyDescent="0.2">
      <c r="A19" s="160"/>
      <c r="B19" s="185" t="s">
        <v>70</v>
      </c>
      <c r="C19" s="184"/>
    </row>
    <row r="20" spans="1:3" ht="25.5" x14ac:dyDescent="0.2">
      <c r="A20" s="160" t="s">
        <v>71</v>
      </c>
      <c r="B20" s="179" t="s">
        <v>72</v>
      </c>
      <c r="C20" s="183" t="s">
        <v>73</v>
      </c>
    </row>
  </sheetData>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Q11"/>
  <sheetViews>
    <sheetView view="pageBreakPreview" zoomScale="120" zoomScaleNormal="113" zoomScalePageLayoutView="120" workbookViewId="0">
      <selection activeCell="B9" sqref="B9"/>
    </sheetView>
  </sheetViews>
  <sheetFormatPr defaultRowHeight="14.25" x14ac:dyDescent="0.2"/>
  <cols>
    <col min="1" max="1" width="7.7109375" style="24" customWidth="1"/>
    <col min="2" max="2" width="51.85546875" style="25" customWidth="1"/>
    <col min="3" max="3" width="16.7109375" style="50" customWidth="1"/>
    <col min="4" max="251" width="7" style="4" customWidth="1"/>
    <col min="252" max="1025" width="8.7109375" customWidth="1"/>
  </cols>
  <sheetData>
    <row r="1" spans="1:3" s="6" customFormat="1" ht="15" x14ac:dyDescent="0.25">
      <c r="A1" s="40"/>
      <c r="B1" s="41" t="str">
        <f>REKAPITULACIJA!B6</f>
        <v>POKRITA TRŽNICA AJDOVŠČINA</v>
      </c>
      <c r="C1" s="42"/>
    </row>
    <row r="2" spans="1:3" ht="15" x14ac:dyDescent="0.2">
      <c r="A2" s="40"/>
      <c r="B2" s="28" t="s">
        <v>74</v>
      </c>
      <c r="C2" s="43"/>
    </row>
    <row r="3" spans="1:3" ht="45" x14ac:dyDescent="0.2">
      <c r="A3" s="40"/>
      <c r="B3" s="44" t="s">
        <v>75</v>
      </c>
      <c r="C3" s="43"/>
    </row>
    <row r="4" spans="1:3" s="33" customFormat="1" ht="15" x14ac:dyDescent="0.2">
      <c r="A4" s="34"/>
      <c r="B4" s="35"/>
      <c r="C4" s="45"/>
    </row>
    <row r="5" spans="1:3" s="47" customFormat="1" ht="15" x14ac:dyDescent="0.25">
      <c r="A5" s="46"/>
      <c r="B5" s="37" t="s">
        <v>76</v>
      </c>
      <c r="C5" s="42"/>
    </row>
    <row r="6" spans="1:3" s="6" customFormat="1" ht="63.75" x14ac:dyDescent="0.25">
      <c r="A6" s="160" t="s">
        <v>77</v>
      </c>
      <c r="B6" s="179" t="s">
        <v>205</v>
      </c>
      <c r="C6" s="187" t="s">
        <v>78</v>
      </c>
    </row>
    <row r="7" spans="1:3" ht="89.25" x14ac:dyDescent="0.2">
      <c r="A7" s="160" t="s">
        <v>79</v>
      </c>
      <c r="B7" s="179" t="s">
        <v>206</v>
      </c>
      <c r="C7" s="188" t="s">
        <v>80</v>
      </c>
    </row>
    <row r="8" spans="1:3" x14ac:dyDescent="0.2">
      <c r="A8" s="160"/>
      <c r="B8" s="179"/>
      <c r="C8" s="188"/>
    </row>
    <row r="9" spans="1:3" x14ac:dyDescent="0.2">
      <c r="A9" s="160"/>
      <c r="B9" s="182"/>
      <c r="C9" s="189"/>
    </row>
    <row r="10" spans="1:3" s="47" customFormat="1" ht="15" x14ac:dyDescent="0.25">
      <c r="A10" s="160"/>
      <c r="B10" s="185" t="s">
        <v>81</v>
      </c>
      <c r="C10" s="186"/>
    </row>
    <row r="11" spans="1:3" s="6" customFormat="1" ht="38.25" x14ac:dyDescent="0.25">
      <c r="A11" s="160" t="s">
        <v>82</v>
      </c>
      <c r="B11" s="179" t="s">
        <v>207</v>
      </c>
      <c r="C11" s="188" t="s">
        <v>83</v>
      </c>
    </row>
  </sheetData>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C13"/>
  <sheetViews>
    <sheetView view="pageBreakPreview" zoomScale="120" zoomScaleNormal="113" zoomScalePageLayoutView="120" workbookViewId="0">
      <selection activeCell="B9" sqref="B9"/>
    </sheetView>
  </sheetViews>
  <sheetFormatPr defaultRowHeight="14.25" x14ac:dyDescent="0.2"/>
  <cols>
    <col min="1" max="1" width="6.140625" style="51" customWidth="1"/>
    <col min="2" max="2" width="52.42578125" style="25" customWidth="1"/>
    <col min="3" max="3" width="17" style="50" customWidth="1"/>
    <col min="4" max="721" width="8.7109375" customWidth="1"/>
    <col min="722" max="1025" width="8.5703125" customWidth="1"/>
  </cols>
  <sheetData>
    <row r="1" spans="1:3" s="6" customFormat="1" ht="15" x14ac:dyDescent="0.25">
      <c r="A1" s="52"/>
      <c r="B1" s="41" t="str">
        <f>REKAPITULACIJA!B6</f>
        <v>POKRITA TRŽNICA AJDOVŠČINA</v>
      </c>
      <c r="C1" s="42"/>
    </row>
    <row r="2" spans="1:3" s="6" customFormat="1" ht="15" x14ac:dyDescent="0.25">
      <c r="A2" s="52"/>
      <c r="B2" s="41"/>
      <c r="C2" s="42"/>
    </row>
    <row r="3" spans="1:3" ht="15" x14ac:dyDescent="0.2">
      <c r="A3" s="52"/>
      <c r="B3" s="28" t="s">
        <v>85</v>
      </c>
      <c r="C3" s="43"/>
    </row>
    <row r="4" spans="1:3" ht="45" x14ac:dyDescent="0.2">
      <c r="A4" s="52"/>
      <c r="B4" s="44" t="s">
        <v>84</v>
      </c>
      <c r="C4" s="43"/>
    </row>
    <row r="5" spans="1:3" s="33" customFormat="1" ht="15" x14ac:dyDescent="0.2">
      <c r="A5" s="53"/>
      <c r="B5" s="35"/>
      <c r="C5" s="45"/>
    </row>
    <row r="6" spans="1:3" s="47" customFormat="1" ht="15" x14ac:dyDescent="0.25">
      <c r="A6" s="54"/>
      <c r="B6" s="37" t="s">
        <v>86</v>
      </c>
      <c r="C6" s="55"/>
    </row>
    <row r="7" spans="1:3" s="6" customFormat="1" ht="51" x14ac:dyDescent="0.25">
      <c r="A7" s="190" t="s">
        <v>87</v>
      </c>
      <c r="B7" s="179" t="s">
        <v>88</v>
      </c>
      <c r="C7" s="188" t="s">
        <v>89</v>
      </c>
    </row>
    <row r="8" spans="1:3" s="6" customFormat="1" ht="25.5" x14ac:dyDescent="0.25">
      <c r="A8" s="190" t="s">
        <v>90</v>
      </c>
      <c r="B8" s="179" t="s">
        <v>91</v>
      </c>
      <c r="C8" s="188" t="s">
        <v>92</v>
      </c>
    </row>
    <row r="9" spans="1:3" s="6" customFormat="1" ht="53.25" customHeight="1" x14ac:dyDescent="0.25">
      <c r="A9" s="190" t="s">
        <v>93</v>
      </c>
      <c r="B9" s="179" t="s">
        <v>94</v>
      </c>
      <c r="C9" s="188" t="s">
        <v>95</v>
      </c>
    </row>
    <row r="10" spans="1:3" ht="12.75" x14ac:dyDescent="0.2">
      <c r="A10" s="54"/>
      <c r="B10" s="48"/>
      <c r="C10" s="56"/>
    </row>
    <row r="12" spans="1:3" x14ac:dyDescent="0.2">
      <c r="B12" s="37" t="s">
        <v>96</v>
      </c>
    </row>
    <row r="13" spans="1:3" ht="89.25" x14ac:dyDescent="0.2">
      <c r="A13" s="190" t="s">
        <v>97</v>
      </c>
      <c r="B13" s="179" t="s">
        <v>188</v>
      </c>
      <c r="C13" s="188" t="s">
        <v>98</v>
      </c>
    </row>
  </sheetData>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6699"/>
  </sheetPr>
  <dimension ref="A1:IS28"/>
  <sheetViews>
    <sheetView view="pageBreakPreview" topLeftCell="A7" zoomScale="120" zoomScaleNormal="113" zoomScalePageLayoutView="120" workbookViewId="0">
      <selection activeCell="B27" sqref="B27:C27"/>
    </sheetView>
  </sheetViews>
  <sheetFormatPr defaultRowHeight="14.25" x14ac:dyDescent="0.2"/>
  <cols>
    <col min="1" max="1" width="3.5703125" style="57" customWidth="1"/>
    <col min="2" max="2" width="44.28515625" style="2" customWidth="1"/>
    <col min="3" max="3" width="19.140625" style="2" customWidth="1"/>
    <col min="4" max="4" width="6.140625" style="2" customWidth="1"/>
    <col min="5" max="253" width="7" style="4" customWidth="1"/>
    <col min="254" max="1025" width="8.7109375" customWidth="1"/>
  </cols>
  <sheetData>
    <row r="1" spans="1:4" s="62" customFormat="1" ht="15" x14ac:dyDescent="0.2">
      <c r="A1" s="58"/>
      <c r="B1" s="59"/>
      <c r="C1" s="60"/>
      <c r="D1" s="61"/>
    </row>
    <row r="2" spans="1:4" ht="20.45" customHeight="1" x14ac:dyDescent="0.35">
      <c r="A2" s="63"/>
      <c r="B2" s="231" t="s">
        <v>99</v>
      </c>
      <c r="C2" s="231"/>
      <c r="D2" s="231"/>
    </row>
    <row r="3" spans="1:4" ht="15" x14ac:dyDescent="0.25">
      <c r="A3" s="63"/>
      <c r="B3" s="64"/>
      <c r="C3" s="65"/>
      <c r="D3" s="64"/>
    </row>
    <row r="4" spans="1:4" ht="15" x14ac:dyDescent="0.25">
      <c r="A4" s="66"/>
      <c r="B4" s="67"/>
      <c r="C4" s="68"/>
      <c r="D4" s="67"/>
    </row>
    <row r="5" spans="1:4" ht="15" x14ac:dyDescent="0.25">
      <c r="B5" s="69" t="s">
        <v>100</v>
      </c>
      <c r="C5" s="70"/>
      <c r="D5" s="67"/>
    </row>
    <row r="6" spans="1:4" ht="15" x14ac:dyDescent="0.25">
      <c r="B6" s="66" t="s">
        <v>101</v>
      </c>
      <c r="C6" s="70"/>
      <c r="D6" s="67"/>
    </row>
    <row r="7" spans="1:4" ht="15" x14ac:dyDescent="0.25">
      <c r="B7" s="71"/>
      <c r="C7" s="72"/>
      <c r="D7" s="67"/>
    </row>
    <row r="8" spans="1:4" ht="15" x14ac:dyDescent="0.25">
      <c r="B8" s="69" t="s">
        <v>102</v>
      </c>
      <c r="C8" s="72"/>
      <c r="D8" s="67"/>
    </row>
    <row r="9" spans="1:4" ht="15" x14ac:dyDescent="0.25">
      <c r="B9" s="67" t="s">
        <v>103</v>
      </c>
      <c r="C9" s="72"/>
      <c r="D9" s="67"/>
    </row>
    <row r="10" spans="1:4" ht="15" x14ac:dyDescent="0.25">
      <c r="B10" s="71"/>
      <c r="C10" s="72"/>
      <c r="D10" s="67"/>
    </row>
    <row r="11" spans="1:4" ht="15" x14ac:dyDescent="0.25">
      <c r="B11" s="71" t="s">
        <v>104</v>
      </c>
      <c r="C11" s="72"/>
      <c r="D11" s="67"/>
    </row>
    <row r="12" spans="1:4" ht="15" x14ac:dyDescent="0.25">
      <c r="B12" s="67" t="s">
        <v>105</v>
      </c>
      <c r="C12" s="68"/>
      <c r="D12" s="67"/>
    </row>
    <row r="13" spans="1:4" ht="15" x14ac:dyDescent="0.25">
      <c r="B13" s="67"/>
      <c r="C13" s="68"/>
      <c r="D13" s="67"/>
    </row>
    <row r="14" spans="1:4" ht="15" x14ac:dyDescent="0.25">
      <c r="B14" s="69" t="s">
        <v>106</v>
      </c>
      <c r="C14" s="72"/>
    </row>
    <row r="15" spans="1:4" ht="15" x14ac:dyDescent="0.25">
      <c r="B15" s="67" t="s">
        <v>107</v>
      </c>
      <c r="C15" s="68"/>
      <c r="D15" s="67"/>
    </row>
    <row r="16" spans="1:4" ht="15" x14ac:dyDescent="0.25">
      <c r="B16" s="67"/>
      <c r="C16" s="68"/>
      <c r="D16" s="67"/>
    </row>
    <row r="17" spans="1:10" ht="15" x14ac:dyDescent="0.25">
      <c r="B17" s="69" t="s">
        <v>108</v>
      </c>
      <c r="C17" s="72"/>
      <c r="D17" s="67"/>
    </row>
    <row r="18" spans="1:10" ht="15" x14ac:dyDescent="0.25">
      <c r="A18" s="58"/>
      <c r="B18" s="229"/>
      <c r="C18" s="60"/>
      <c r="D18" s="61"/>
    </row>
    <row r="19" spans="1:10" ht="15" x14ac:dyDescent="0.25">
      <c r="A19" s="58"/>
      <c r="B19" s="73"/>
      <c r="C19" s="60"/>
      <c r="D19" s="61"/>
    </row>
    <row r="20" spans="1:10" s="76" customFormat="1" x14ac:dyDescent="0.2">
      <c r="A20" s="58"/>
      <c r="B20" s="74"/>
      <c r="C20" s="75"/>
      <c r="D20" s="74"/>
      <c r="F20" s="62"/>
      <c r="G20" s="62"/>
      <c r="H20" s="62"/>
      <c r="I20" s="62"/>
      <c r="J20" s="62"/>
    </row>
    <row r="21" spans="1:10" s="81" customFormat="1" ht="13.5" customHeight="1" x14ac:dyDescent="0.25">
      <c r="A21" s="77"/>
      <c r="B21" s="78" t="s">
        <v>109</v>
      </c>
      <c r="C21" s="79"/>
      <c r="D21" s="80"/>
      <c r="F21" s="82"/>
      <c r="G21" s="82"/>
      <c r="H21" s="82"/>
      <c r="I21" s="82"/>
      <c r="J21" s="82"/>
    </row>
    <row r="22" spans="1:10" ht="15.75" x14ac:dyDescent="0.25">
      <c r="A22" s="83"/>
      <c r="B22" s="84"/>
      <c r="C22" s="85"/>
      <c r="D22" s="86"/>
      <c r="F22" s="82"/>
      <c r="G22" s="82"/>
      <c r="H22" s="82"/>
      <c r="I22" s="82"/>
      <c r="J22" s="82"/>
    </row>
    <row r="23" spans="1:10" ht="15.75" x14ac:dyDescent="0.25">
      <c r="A23" s="87"/>
      <c r="B23" s="88" t="s">
        <v>110</v>
      </c>
      <c r="C23" s="89">
        <f>'NETIPSKA OPREMA'!G5</f>
        <v>0</v>
      </c>
      <c r="F23" s="82"/>
      <c r="G23" s="82"/>
      <c r="H23" s="82"/>
      <c r="I23" s="82"/>
      <c r="J23" s="82"/>
    </row>
    <row r="24" spans="1:10" ht="15.75" x14ac:dyDescent="0.25">
      <c r="A24" s="87"/>
      <c r="B24" s="88" t="s">
        <v>111</v>
      </c>
      <c r="C24" s="89">
        <f>'TIPSKA OPREMA'!G6</f>
        <v>0</v>
      </c>
    </row>
    <row r="25" spans="1:10" ht="15.75" x14ac:dyDescent="0.25">
      <c r="A25" s="87"/>
      <c r="B25" s="162" t="s">
        <v>244</v>
      </c>
      <c r="C25" s="163">
        <f>SUM(C23:C24)*0.05</f>
        <v>0</v>
      </c>
    </row>
    <row r="26" spans="1:10" ht="15.75" x14ac:dyDescent="0.25">
      <c r="B26" s="195" t="s">
        <v>190</v>
      </c>
      <c r="C26" s="164">
        <f>SUM(C23:C25)</f>
        <v>0</v>
      </c>
    </row>
    <row r="27" spans="1:10" ht="15.75" x14ac:dyDescent="0.25">
      <c r="B27" s="195" t="s">
        <v>245</v>
      </c>
      <c r="C27" s="164">
        <f>+C26*0.22</f>
        <v>0</v>
      </c>
    </row>
    <row r="28" spans="1:10" ht="15.75" x14ac:dyDescent="0.25">
      <c r="B28" s="195" t="s">
        <v>191</v>
      </c>
      <c r="C28" s="164">
        <f>C26*1.22</f>
        <v>0</v>
      </c>
    </row>
  </sheetData>
  <mergeCells count="1">
    <mergeCell ref="B2:D2"/>
  </mergeCells>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O32"/>
  <sheetViews>
    <sheetView view="pageLayout" topLeftCell="A16" zoomScale="106" zoomScaleNormal="113" zoomScaleSheetLayoutView="106" zoomScalePageLayoutView="106" workbookViewId="0">
      <selection activeCell="D9" sqref="D9"/>
    </sheetView>
  </sheetViews>
  <sheetFormatPr defaultRowHeight="14.25" x14ac:dyDescent="0.2"/>
  <cols>
    <col min="1" max="1" width="15.42578125" style="57" customWidth="1"/>
    <col min="2" max="2" width="43.140625" style="90" customWidth="1"/>
    <col min="3" max="3" width="13.140625" style="91" customWidth="1"/>
    <col min="4" max="5" width="6.140625" style="57" customWidth="1"/>
    <col min="6" max="6" width="9" style="57" customWidth="1"/>
    <col min="7" max="7" width="10.28515625" style="62" bestFit="1" customWidth="1"/>
    <col min="8" max="8" width="6.140625" style="62" customWidth="1"/>
    <col min="9" max="249" width="10.5703125" style="4" customWidth="1"/>
    <col min="250" max="1016" width="8.42578125" customWidth="1"/>
    <col min="1017" max="1025" width="8.5703125" customWidth="1"/>
  </cols>
  <sheetData>
    <row r="1" spans="1:8" s="76" customFormat="1" ht="13.9" customHeight="1" x14ac:dyDescent="0.2">
      <c r="A1" s="232" t="str">
        <f>REKAPITULACIJA!B6</f>
        <v>POKRITA TRŽNICA AJDOVŠČINA</v>
      </c>
      <c r="B1" s="232"/>
      <c r="C1" s="233" t="s">
        <v>111</v>
      </c>
      <c r="D1" s="233" t="s">
        <v>112</v>
      </c>
      <c r="E1" s="233"/>
      <c r="F1" s="233"/>
      <c r="G1" s="92"/>
      <c r="H1" s="93"/>
    </row>
    <row r="2" spans="1:8" s="4" customFormat="1" ht="22.5" x14ac:dyDescent="0.2">
      <c r="A2" s="94" t="s">
        <v>113</v>
      </c>
      <c r="B2" s="94" t="s">
        <v>114</v>
      </c>
      <c r="C2" s="95" t="s">
        <v>115</v>
      </c>
      <c r="D2" s="96" t="s">
        <v>116</v>
      </c>
      <c r="E2" s="97" t="s">
        <v>117</v>
      </c>
      <c r="F2" s="98" t="s">
        <v>118</v>
      </c>
      <c r="G2" s="98" t="s">
        <v>119</v>
      </c>
      <c r="H2" s="99"/>
    </row>
    <row r="3" spans="1:8" s="106" customFormat="1" ht="15" x14ac:dyDescent="0.2">
      <c r="A3" s="100"/>
      <c r="B3" s="17"/>
      <c r="C3" s="101"/>
      <c r="D3" s="102"/>
      <c r="E3" s="103"/>
      <c r="F3" s="104"/>
      <c r="G3" s="104"/>
      <c r="H3" s="105"/>
    </row>
    <row r="4" spans="1:8" s="106" customFormat="1" ht="15" x14ac:dyDescent="0.2">
      <c r="A4" s="107"/>
      <c r="B4" s="17"/>
      <c r="C4" s="101"/>
      <c r="D4" s="102"/>
      <c r="E4" s="103"/>
      <c r="F4" s="104"/>
      <c r="G4" s="104"/>
      <c r="H4" s="105"/>
    </row>
    <row r="5" spans="1:8" x14ac:dyDescent="0.2">
      <c r="A5" s="108"/>
      <c r="B5" s="48"/>
      <c r="C5" s="109"/>
      <c r="D5" s="110"/>
      <c r="E5" s="111"/>
      <c r="F5" s="112"/>
      <c r="G5" s="112"/>
      <c r="H5" s="105"/>
    </row>
    <row r="6" spans="1:8" ht="13.9" customHeight="1" x14ac:dyDescent="0.2">
      <c r="A6" s="113"/>
      <c r="B6" s="234" t="s">
        <v>120</v>
      </c>
      <c r="C6" s="234"/>
      <c r="D6" s="114"/>
      <c r="E6" s="115"/>
      <c r="F6" s="116" t="s">
        <v>119</v>
      </c>
      <c r="G6" s="117">
        <f>SUM(G8:G25)</f>
        <v>0</v>
      </c>
      <c r="H6" s="105"/>
    </row>
    <row r="7" spans="1:8" x14ac:dyDescent="0.2">
      <c r="A7" s="118"/>
      <c r="B7" s="49"/>
      <c r="C7" s="49"/>
      <c r="D7" s="119"/>
      <c r="E7" s="120"/>
      <c r="F7" s="121"/>
      <c r="G7" s="122"/>
      <c r="H7" s="105"/>
    </row>
    <row r="8" spans="1:8" x14ac:dyDescent="0.2">
      <c r="A8" s="123"/>
      <c r="B8" s="124"/>
      <c r="C8" s="125"/>
      <c r="D8" s="126"/>
      <c r="E8" s="126"/>
      <c r="F8" s="127"/>
      <c r="G8" s="127"/>
      <c r="H8" s="105"/>
    </row>
    <row r="9" spans="1:8" ht="280.5" x14ac:dyDescent="0.2">
      <c r="A9" s="157" t="s">
        <v>121</v>
      </c>
      <c r="B9" s="171" t="s">
        <v>208</v>
      </c>
      <c r="C9" s="158"/>
      <c r="D9" s="159" t="s">
        <v>122</v>
      </c>
      <c r="E9" s="159">
        <v>1</v>
      </c>
      <c r="F9" s="196"/>
      <c r="G9" s="196">
        <f>E9*F9</f>
        <v>0</v>
      </c>
      <c r="H9" s="105"/>
    </row>
    <row r="10" spans="1:8" x14ac:dyDescent="0.2">
      <c r="A10" s="123"/>
      <c r="B10" s="124"/>
      <c r="C10" s="125"/>
      <c r="D10" s="126"/>
      <c r="E10" s="126"/>
      <c r="F10" s="196"/>
      <c r="G10" s="196"/>
      <c r="H10" s="105"/>
    </row>
    <row r="11" spans="1:8" ht="213" x14ac:dyDescent="0.2">
      <c r="A11" s="157" t="s">
        <v>123</v>
      </c>
      <c r="B11" s="172" t="s">
        <v>209</v>
      </c>
      <c r="C11" s="158"/>
      <c r="D11" s="159" t="s">
        <v>122</v>
      </c>
      <c r="E11" s="159">
        <v>5</v>
      </c>
      <c r="F11" s="196"/>
      <c r="G11" s="196">
        <f>E11*F11</f>
        <v>0</v>
      </c>
      <c r="H11" s="105"/>
    </row>
    <row r="12" spans="1:8" x14ac:dyDescent="0.2">
      <c r="A12" s="123"/>
      <c r="B12" s="124"/>
      <c r="C12" s="125"/>
      <c r="D12" s="126"/>
      <c r="E12" s="126"/>
      <c r="F12" s="196"/>
      <c r="G12" s="196"/>
      <c r="H12" s="105"/>
    </row>
    <row r="13" spans="1:8" ht="213" x14ac:dyDescent="0.2">
      <c r="A13" s="157" t="s">
        <v>124</v>
      </c>
      <c r="B13" s="172" t="s">
        <v>209</v>
      </c>
      <c r="C13" s="158"/>
      <c r="D13" s="159" t="s">
        <v>122</v>
      </c>
      <c r="E13" s="159">
        <v>3</v>
      </c>
      <c r="F13" s="196"/>
      <c r="G13" s="196">
        <f>E13*F13</f>
        <v>0</v>
      </c>
      <c r="H13" s="105"/>
    </row>
    <row r="14" spans="1:8" x14ac:dyDescent="0.2">
      <c r="A14" s="157"/>
      <c r="B14" s="173"/>
      <c r="C14" s="158"/>
      <c r="D14" s="159"/>
      <c r="E14" s="159"/>
      <c r="F14" s="196"/>
      <c r="G14" s="196"/>
      <c r="H14" s="105"/>
    </row>
    <row r="15" spans="1:8" ht="89.25" x14ac:dyDescent="0.2">
      <c r="A15" s="157" t="s">
        <v>125</v>
      </c>
      <c r="B15" s="174" t="s">
        <v>210</v>
      </c>
      <c r="C15" s="158" t="s">
        <v>126</v>
      </c>
      <c r="D15" s="159" t="s">
        <v>122</v>
      </c>
      <c r="E15" s="159">
        <v>5</v>
      </c>
      <c r="F15" s="196"/>
      <c r="G15" s="196">
        <f>E15*F15</f>
        <v>0</v>
      </c>
      <c r="H15" s="105"/>
    </row>
    <row r="16" spans="1:8" x14ac:dyDescent="0.2">
      <c r="A16" s="157"/>
      <c r="B16" s="173"/>
      <c r="C16" s="158"/>
      <c r="D16" s="159"/>
      <c r="E16" s="159"/>
      <c r="F16" s="196"/>
      <c r="G16" s="196"/>
      <c r="H16" s="105"/>
    </row>
    <row r="17" spans="1:8" ht="51" x14ac:dyDescent="0.2">
      <c r="A17" s="157" t="s">
        <v>127</v>
      </c>
      <c r="B17" s="175" t="s">
        <v>211</v>
      </c>
      <c r="C17" s="176"/>
      <c r="D17" s="159" t="s">
        <v>122</v>
      </c>
      <c r="E17" s="159">
        <v>6</v>
      </c>
      <c r="F17" s="196"/>
      <c r="G17" s="196">
        <f>E17*F17</f>
        <v>0</v>
      </c>
      <c r="H17" s="105"/>
    </row>
    <row r="18" spans="1:8" x14ac:dyDescent="0.2">
      <c r="A18" s="123"/>
      <c r="B18" s="128"/>
      <c r="C18" s="129"/>
      <c r="D18" s="126"/>
      <c r="E18" s="126"/>
      <c r="F18" s="196"/>
      <c r="G18" s="196"/>
      <c r="H18" s="105"/>
    </row>
    <row r="19" spans="1:8" ht="267.75" x14ac:dyDescent="0.2">
      <c r="A19" s="157" t="s">
        <v>128</v>
      </c>
      <c r="B19" s="175" t="s">
        <v>212</v>
      </c>
      <c r="C19" s="177"/>
      <c r="D19" s="159" t="s">
        <v>122</v>
      </c>
      <c r="E19" s="159">
        <v>2</v>
      </c>
      <c r="F19" s="196"/>
      <c r="G19" s="196">
        <f>E19*F19</f>
        <v>0</v>
      </c>
      <c r="H19" s="105"/>
    </row>
    <row r="20" spans="1:8" x14ac:dyDescent="0.2">
      <c r="A20" s="157"/>
      <c r="B20" s="175"/>
      <c r="C20" s="177"/>
      <c r="D20" s="159"/>
      <c r="E20" s="159"/>
      <c r="F20" s="196"/>
      <c r="G20" s="196"/>
      <c r="H20" s="105"/>
    </row>
    <row r="21" spans="1:8" ht="267.75" x14ac:dyDescent="0.2">
      <c r="A21" s="157" t="s">
        <v>128</v>
      </c>
      <c r="B21" s="175" t="s">
        <v>213</v>
      </c>
      <c r="C21" s="177"/>
      <c r="D21" s="159" t="s">
        <v>122</v>
      </c>
      <c r="E21" s="159">
        <v>4</v>
      </c>
      <c r="F21" s="196"/>
      <c r="G21" s="196">
        <f>E21*F21</f>
        <v>0</v>
      </c>
      <c r="H21" s="105"/>
    </row>
    <row r="22" spans="1:8" x14ac:dyDescent="0.2">
      <c r="A22" s="123"/>
      <c r="B22" s="128"/>
      <c r="C22" s="129"/>
      <c r="D22" s="126"/>
      <c r="E22" s="130"/>
      <c r="F22" s="196"/>
      <c r="G22" s="196"/>
      <c r="H22" s="105"/>
    </row>
    <row r="23" spans="1:8" ht="63.75" x14ac:dyDescent="0.2">
      <c r="A23" s="157" t="s">
        <v>129</v>
      </c>
      <c r="B23" s="175" t="s">
        <v>214</v>
      </c>
      <c r="C23" s="177"/>
      <c r="D23" s="159" t="s">
        <v>122</v>
      </c>
      <c r="E23" s="159">
        <v>5</v>
      </c>
      <c r="F23" s="196"/>
      <c r="G23" s="196">
        <f>E23*F23</f>
        <v>0</v>
      </c>
      <c r="H23" s="105"/>
    </row>
    <row r="24" spans="1:8" x14ac:dyDescent="0.2">
      <c r="A24" s="178"/>
      <c r="B24" s="179"/>
      <c r="C24" s="161"/>
      <c r="D24" s="180"/>
      <c r="E24" s="181"/>
      <c r="F24" s="197"/>
      <c r="G24" s="197"/>
      <c r="H24" s="105"/>
    </row>
    <row r="25" spans="1:8" ht="38.25" x14ac:dyDescent="0.2">
      <c r="A25" s="157" t="s">
        <v>130</v>
      </c>
      <c r="B25" s="179" t="s">
        <v>215</v>
      </c>
      <c r="C25" s="177"/>
      <c r="D25" s="159" t="s">
        <v>122</v>
      </c>
      <c r="E25" s="159">
        <v>4</v>
      </c>
      <c r="F25" s="196"/>
      <c r="G25" s="196">
        <f>E25*F25</f>
        <v>0</v>
      </c>
    </row>
    <row r="26" spans="1:8" x14ac:dyDescent="0.2">
      <c r="A26" s="123"/>
      <c r="B26" s="123"/>
      <c r="C26" s="123"/>
      <c r="D26" s="129"/>
      <c r="E26" s="129"/>
      <c r="F26" s="129"/>
      <c r="G26" s="129"/>
    </row>
    <row r="27" spans="1:8" x14ac:dyDescent="0.2">
      <c r="A27" s="131"/>
      <c r="B27" s="109"/>
      <c r="C27" s="109"/>
      <c r="D27" s="38"/>
      <c r="E27" s="46"/>
      <c r="F27" s="132"/>
      <c r="G27" s="132"/>
    </row>
    <row r="28" spans="1:8" x14ac:dyDescent="0.2">
      <c r="A28" s="131"/>
      <c r="B28" s="49"/>
      <c r="C28" s="109"/>
      <c r="D28" s="38"/>
      <c r="E28" s="46"/>
      <c r="F28" s="133"/>
      <c r="G28" s="133"/>
    </row>
    <row r="29" spans="1:8" x14ac:dyDescent="0.2">
      <c r="A29" s="131"/>
      <c r="B29" s="109"/>
      <c r="C29" s="109"/>
    </row>
    <row r="30" spans="1:8" x14ac:dyDescent="0.2">
      <c r="A30" s="131"/>
      <c r="B30" s="109"/>
      <c r="C30" s="109"/>
    </row>
    <row r="31" spans="1:8" x14ac:dyDescent="0.2">
      <c r="A31" s="131"/>
      <c r="B31" s="109"/>
      <c r="C31" s="109"/>
    </row>
    <row r="32" spans="1:8" x14ac:dyDescent="0.2">
      <c r="A32" s="134"/>
      <c r="B32" s="135"/>
      <c r="C32" s="135"/>
    </row>
  </sheetData>
  <mergeCells count="3">
    <mergeCell ref="A1:B1"/>
    <mergeCell ref="C1:F1"/>
    <mergeCell ref="B6:C6"/>
  </mergeCells>
  <pageMargins left="0.59027777777777801" right="0.196527777777778" top="0.196527777777778" bottom="0.46180555555555602" header="0.51180555555555496" footer="0.196527777777778"/>
  <pageSetup paperSize="9" scale="94" firstPageNumber="0" fitToHeight="0" orientation="portrait" r:id="rId1"/>
  <headerFooter>
    <oddFooter>&amp;C&amp;"Times New Roman,Navadno"&amp;12Stran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V94"/>
  <sheetViews>
    <sheetView showGridLines="0" tabSelected="1" view="pageLayout" topLeftCell="A88" zoomScale="120" zoomScaleNormal="113" zoomScaleSheetLayoutView="113" zoomScalePageLayoutView="120" workbookViewId="0">
      <selection activeCell="D101" sqref="D101"/>
    </sheetView>
  </sheetViews>
  <sheetFormatPr defaultRowHeight="14.25" x14ac:dyDescent="0.2"/>
  <cols>
    <col min="1" max="1" width="15.42578125" style="136" customWidth="1"/>
    <col min="2" max="2" width="36.85546875" style="137" customWidth="1"/>
    <col min="3" max="3" width="20.28515625" style="138" customWidth="1"/>
    <col min="4" max="5" width="6.140625" style="136" customWidth="1"/>
    <col min="6" max="6" width="9.28515625" style="136" bestFit="1" customWidth="1"/>
    <col min="7" max="7" width="9.7109375" style="139" customWidth="1"/>
    <col min="8" max="256" width="10.5703125" style="4" customWidth="1"/>
    <col min="257" max="1023" width="8.42578125" customWidth="1"/>
  </cols>
  <sheetData>
    <row r="1" spans="1:7" s="76" customFormat="1" ht="13.9" customHeight="1" x14ac:dyDescent="0.2">
      <c r="A1" s="235" t="str">
        <f>REKAPITULACIJA!B6</f>
        <v>POKRITA TRŽNICA AJDOVŠČINA</v>
      </c>
      <c r="B1" s="235"/>
      <c r="C1" s="236" t="s">
        <v>110</v>
      </c>
      <c r="D1" s="236" t="s">
        <v>112</v>
      </c>
      <c r="E1" s="236"/>
      <c r="F1" s="236"/>
      <c r="G1" s="140"/>
    </row>
    <row r="2" spans="1:7" s="4" customFormat="1" x14ac:dyDescent="0.2">
      <c r="A2" s="141" t="s">
        <v>113</v>
      </c>
      <c r="B2" s="141" t="s">
        <v>114</v>
      </c>
      <c r="C2" s="142" t="s">
        <v>115</v>
      </c>
      <c r="D2" s="143" t="s">
        <v>116</v>
      </c>
      <c r="E2" s="144" t="s">
        <v>117</v>
      </c>
      <c r="F2" s="145" t="s">
        <v>118</v>
      </c>
      <c r="G2" s="145" t="s">
        <v>119</v>
      </c>
    </row>
    <row r="3" spans="1:7" s="106" customFormat="1" ht="15" x14ac:dyDescent="0.2">
      <c r="A3" s="146"/>
      <c r="B3" s="48"/>
      <c r="C3" s="147"/>
      <c r="D3" s="148"/>
      <c r="E3" s="149"/>
      <c r="F3" s="150"/>
      <c r="G3" s="150"/>
    </row>
    <row r="4" spans="1:7" s="152" customFormat="1" ht="12.75" x14ac:dyDescent="0.2">
      <c r="A4" s="131"/>
      <c r="B4" s="109"/>
      <c r="C4" s="151"/>
      <c r="D4" s="38"/>
      <c r="E4" s="46"/>
      <c r="F4" s="133"/>
      <c r="G4" s="133"/>
    </row>
    <row r="5" spans="1:7" s="152" customFormat="1" ht="12.75" customHeight="1" x14ac:dyDescent="0.2">
      <c r="A5" s="153"/>
      <c r="B5" s="234" t="s">
        <v>131</v>
      </c>
      <c r="C5" s="234"/>
      <c r="D5" s="153"/>
      <c r="E5" s="153"/>
      <c r="F5" s="116" t="s">
        <v>119</v>
      </c>
      <c r="G5" s="117">
        <f>SUM(G8:G99)</f>
        <v>0</v>
      </c>
    </row>
    <row r="6" spans="1:7" s="152" customFormat="1" ht="12.75" x14ac:dyDescent="0.2">
      <c r="A6" s="198"/>
      <c r="B6" s="199"/>
      <c r="C6" s="199"/>
      <c r="D6" s="198"/>
      <c r="E6" s="198"/>
      <c r="F6" s="200"/>
      <c r="G6" s="201"/>
    </row>
    <row r="7" spans="1:7" s="152" customFormat="1" ht="12.75" x14ac:dyDescent="0.2">
      <c r="A7" s="198"/>
      <c r="B7" s="199"/>
      <c r="C7" s="199"/>
      <c r="D7" s="198"/>
      <c r="E7" s="198"/>
      <c r="F7" s="200"/>
      <c r="G7" s="201"/>
    </row>
    <row r="8" spans="1:7" s="152" customFormat="1" ht="25.5" x14ac:dyDescent="0.2">
      <c r="A8" s="202" t="s">
        <v>132</v>
      </c>
      <c r="B8" s="203" t="s">
        <v>133</v>
      </c>
      <c r="C8" s="204" t="s">
        <v>134</v>
      </c>
      <c r="D8" s="205" t="s">
        <v>122</v>
      </c>
      <c r="E8" s="206">
        <v>1</v>
      </c>
      <c r="F8" s="207"/>
      <c r="G8" s="208">
        <f>E8*F8</f>
        <v>0</v>
      </c>
    </row>
    <row r="9" spans="1:7" s="152" customFormat="1" ht="102" x14ac:dyDescent="0.2">
      <c r="A9" s="202"/>
      <c r="B9" s="209" t="s">
        <v>216</v>
      </c>
      <c r="C9" s="204"/>
      <c r="D9" s="205"/>
      <c r="E9" s="206"/>
      <c r="F9" s="207"/>
      <c r="G9" s="208"/>
    </row>
    <row r="10" spans="1:7" s="152" customFormat="1" ht="127.5" x14ac:dyDescent="0.2">
      <c r="A10" s="202"/>
      <c r="B10" s="210" t="s">
        <v>217</v>
      </c>
      <c r="C10" s="204"/>
      <c r="D10" s="205"/>
      <c r="E10" s="206"/>
      <c r="F10" s="207"/>
      <c r="G10" s="208"/>
    </row>
    <row r="11" spans="1:7" s="152" customFormat="1" ht="156" customHeight="1" x14ac:dyDescent="0.2">
      <c r="A11" s="202"/>
      <c r="B11" s="210" t="s">
        <v>218</v>
      </c>
      <c r="C11" s="204"/>
      <c r="D11" s="205"/>
      <c r="E11" s="206"/>
      <c r="F11" s="207"/>
      <c r="G11" s="208"/>
    </row>
    <row r="12" spans="1:7" x14ac:dyDescent="0.2">
      <c r="A12" s="202"/>
      <c r="B12" s="211"/>
      <c r="C12" s="204"/>
      <c r="D12" s="205"/>
      <c r="E12" s="205"/>
      <c r="F12" s="207"/>
      <c r="G12" s="208"/>
    </row>
    <row r="13" spans="1:7" x14ac:dyDescent="0.2">
      <c r="A13" s="202"/>
      <c r="B13" s="203" t="s">
        <v>135</v>
      </c>
      <c r="C13" s="204"/>
      <c r="D13" s="205"/>
      <c r="E13" s="205"/>
      <c r="F13" s="207"/>
      <c r="G13" s="208"/>
    </row>
    <row r="14" spans="1:7" x14ac:dyDescent="0.2">
      <c r="A14" s="202"/>
      <c r="B14" s="211" t="s">
        <v>170</v>
      </c>
      <c r="C14" s="204" t="s">
        <v>136</v>
      </c>
      <c r="D14" s="205"/>
      <c r="E14" s="205"/>
      <c r="F14" s="207"/>
      <c r="G14" s="208"/>
    </row>
    <row r="15" spans="1:7" x14ac:dyDescent="0.2">
      <c r="A15" s="202"/>
      <c r="B15" s="211" t="s">
        <v>171</v>
      </c>
      <c r="C15" s="204"/>
      <c r="D15" s="205"/>
      <c r="E15" s="205"/>
      <c r="F15" s="207"/>
      <c r="G15" s="208"/>
    </row>
    <row r="16" spans="1:7" x14ac:dyDescent="0.2">
      <c r="A16" s="212"/>
      <c r="B16" s="213"/>
      <c r="C16" s="214"/>
      <c r="D16" s="215"/>
      <c r="E16" s="215"/>
      <c r="F16" s="207"/>
      <c r="G16" s="207"/>
    </row>
    <row r="17" spans="1:256" x14ac:dyDescent="0.2">
      <c r="A17" s="212"/>
      <c r="B17" s="199"/>
      <c r="C17" s="214"/>
      <c r="D17" s="215"/>
      <c r="E17" s="216"/>
      <c r="F17" s="207"/>
      <c r="G17" s="207"/>
    </row>
    <row r="18" spans="1:256" ht="76.5" x14ac:dyDescent="0.2">
      <c r="A18" s="202" t="s">
        <v>137</v>
      </c>
      <c r="B18" s="209" t="s">
        <v>219</v>
      </c>
      <c r="C18" s="204" t="s">
        <v>138</v>
      </c>
      <c r="D18" s="205" t="s">
        <v>122</v>
      </c>
      <c r="E18" s="206">
        <v>4</v>
      </c>
      <c r="F18" s="207"/>
      <c r="G18" s="208">
        <f>E18*F18</f>
        <v>0</v>
      </c>
    </row>
    <row r="19" spans="1:256" ht="114.75" x14ac:dyDescent="0.2">
      <c r="A19" s="202"/>
      <c r="B19" s="210" t="s">
        <v>220</v>
      </c>
      <c r="C19" s="204"/>
      <c r="D19" s="205" t="s">
        <v>122</v>
      </c>
      <c r="E19" s="206">
        <v>8</v>
      </c>
      <c r="F19" s="207"/>
      <c r="G19" s="208">
        <f>E19*F19</f>
        <v>0</v>
      </c>
    </row>
    <row r="20" spans="1:256" x14ac:dyDescent="0.2">
      <c r="A20" s="202"/>
      <c r="B20" s="210"/>
      <c r="C20" s="204"/>
      <c r="D20" s="205"/>
      <c r="E20" s="206"/>
      <c r="F20" s="207"/>
      <c r="G20" s="208"/>
    </row>
    <row r="21" spans="1:256" x14ac:dyDescent="0.2">
      <c r="A21" s="202"/>
      <c r="B21" s="211"/>
      <c r="C21" s="204"/>
      <c r="D21" s="205"/>
      <c r="E21" s="205"/>
      <c r="F21" s="207"/>
      <c r="G21" s="208"/>
    </row>
    <row r="22" spans="1:256" ht="51" x14ac:dyDescent="0.2">
      <c r="A22" s="202" t="s">
        <v>139</v>
      </c>
      <c r="B22" s="209" t="s">
        <v>221</v>
      </c>
      <c r="C22" s="204" t="s">
        <v>172</v>
      </c>
      <c r="D22" s="205" t="s">
        <v>122</v>
      </c>
      <c r="E22" s="206">
        <v>1</v>
      </c>
      <c r="F22" s="207"/>
      <c r="G22" s="208">
        <f>E22*F22</f>
        <v>0</v>
      </c>
    </row>
    <row r="23" spans="1:256" ht="76.5" x14ac:dyDescent="0.2">
      <c r="A23" s="202"/>
      <c r="B23" s="210" t="s">
        <v>222</v>
      </c>
      <c r="C23" s="204"/>
      <c r="D23" s="205"/>
      <c r="E23" s="206"/>
      <c r="F23" s="207"/>
      <c r="G23" s="208"/>
    </row>
    <row r="24" spans="1:256" ht="76.5" x14ac:dyDescent="0.2">
      <c r="A24" s="202"/>
      <c r="B24" s="210" t="s">
        <v>223</v>
      </c>
      <c r="C24" s="204"/>
      <c r="D24" s="205" t="s">
        <v>122</v>
      </c>
      <c r="E24" s="206">
        <v>65</v>
      </c>
      <c r="F24" s="207"/>
      <c r="G24" s="208">
        <f>E24*F24</f>
        <v>0</v>
      </c>
    </row>
    <row r="25" spans="1:256" ht="51" x14ac:dyDescent="0.2">
      <c r="A25" s="202"/>
      <c r="B25" s="210" t="s">
        <v>224</v>
      </c>
      <c r="C25" s="217"/>
      <c r="D25" s="205" t="s">
        <v>122</v>
      </c>
      <c r="E25" s="206">
        <v>2</v>
      </c>
      <c r="F25" s="207"/>
      <c r="G25" s="208">
        <f>E25*F25</f>
        <v>0</v>
      </c>
    </row>
    <row r="26" spans="1:256" x14ac:dyDescent="0.2">
      <c r="A26" s="202"/>
      <c r="B26" s="210"/>
      <c r="C26" s="218"/>
      <c r="D26" s="205"/>
      <c r="E26" s="206"/>
      <c r="F26" s="207"/>
      <c r="G26" s="208"/>
    </row>
    <row r="27" spans="1:256" x14ac:dyDescent="0.2">
      <c r="A27" s="202"/>
      <c r="B27" s="210"/>
      <c r="C27" s="218"/>
      <c r="D27" s="205"/>
      <c r="E27" s="206"/>
      <c r="F27" s="207"/>
      <c r="G27" s="208"/>
    </row>
    <row r="28" spans="1:256" ht="63.75" x14ac:dyDescent="0.2">
      <c r="A28" s="202" t="s">
        <v>140</v>
      </c>
      <c r="B28" s="209" t="s">
        <v>225</v>
      </c>
      <c r="C28" s="204" t="s">
        <v>141</v>
      </c>
      <c r="D28" s="205" t="s">
        <v>122</v>
      </c>
      <c r="E28" s="206">
        <v>1</v>
      </c>
      <c r="F28" s="207"/>
      <c r="G28" s="208">
        <f>E28*F28</f>
        <v>0</v>
      </c>
    </row>
    <row r="29" spans="1:256" ht="105" customHeight="1" x14ac:dyDescent="0.2">
      <c r="A29" s="202"/>
      <c r="B29" s="210" t="s">
        <v>226</v>
      </c>
      <c r="C29" s="204"/>
      <c r="D29" s="205" t="s">
        <v>122</v>
      </c>
      <c r="E29" s="206">
        <v>1</v>
      </c>
      <c r="F29" s="207"/>
      <c r="G29" s="208">
        <f>E29*F29</f>
        <v>0</v>
      </c>
    </row>
    <row r="30" spans="1:256" s="62" customFormat="1" ht="15" customHeight="1" x14ac:dyDescent="0.2">
      <c r="A30" s="202"/>
      <c r="B30" s="211"/>
      <c r="C30" s="204"/>
      <c r="D30" s="205"/>
      <c r="E30" s="205"/>
      <c r="F30" s="207"/>
      <c r="G30" s="208"/>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1:256" x14ac:dyDescent="0.2">
      <c r="A31" s="202"/>
      <c r="B31" s="211"/>
      <c r="C31" s="204"/>
      <c r="D31" s="205"/>
      <c r="E31" s="205"/>
      <c r="F31" s="219"/>
      <c r="G31" s="220"/>
    </row>
    <row r="32" spans="1:256" x14ac:dyDescent="0.2">
      <c r="A32" s="202"/>
      <c r="B32" s="211"/>
      <c r="C32" s="204"/>
      <c r="D32" s="205"/>
      <c r="E32" s="205"/>
      <c r="F32" s="219"/>
      <c r="G32" s="220"/>
    </row>
    <row r="33" spans="1:256" ht="29.25" customHeight="1" x14ac:dyDescent="0.2">
      <c r="A33" s="202" t="s">
        <v>142</v>
      </c>
      <c r="B33" s="209" t="s">
        <v>227</v>
      </c>
      <c r="C33" s="204" t="s">
        <v>173</v>
      </c>
      <c r="D33" s="205" t="s">
        <v>122</v>
      </c>
      <c r="E33" s="206">
        <v>1</v>
      </c>
      <c r="F33" s="207"/>
      <c r="G33" s="208">
        <f>E33*F33</f>
        <v>0</v>
      </c>
    </row>
    <row r="34" spans="1:256" ht="63.75" x14ac:dyDescent="0.2">
      <c r="A34" s="202"/>
      <c r="B34" s="210" t="s">
        <v>174</v>
      </c>
      <c r="C34" s="204"/>
      <c r="D34" s="205"/>
      <c r="E34" s="206"/>
      <c r="F34" s="207"/>
      <c r="G34" s="208"/>
    </row>
    <row r="35" spans="1:256" x14ac:dyDescent="0.2">
      <c r="A35" s="202"/>
      <c r="B35" s="210"/>
      <c r="C35" s="204"/>
      <c r="D35" s="205"/>
      <c r="E35" s="206"/>
      <c r="F35" s="207"/>
      <c r="G35" s="208"/>
    </row>
    <row r="36" spans="1:256" ht="76.5" x14ac:dyDescent="0.2">
      <c r="A36" s="202"/>
      <c r="B36" s="210" t="s">
        <v>228</v>
      </c>
      <c r="C36" s="204"/>
      <c r="D36" s="205" t="s">
        <v>122</v>
      </c>
      <c r="E36" s="206">
        <v>15</v>
      </c>
      <c r="F36" s="207"/>
      <c r="G36" s="208">
        <f>E36*F36</f>
        <v>0</v>
      </c>
    </row>
    <row r="37" spans="1:256" x14ac:dyDescent="0.2">
      <c r="A37" s="202"/>
      <c r="B37" s="210"/>
      <c r="C37" s="204"/>
      <c r="D37" s="205"/>
      <c r="E37" s="206"/>
      <c r="F37" s="207"/>
      <c r="G37" s="208"/>
    </row>
    <row r="38" spans="1:256" ht="51" x14ac:dyDescent="0.2">
      <c r="A38" s="202"/>
      <c r="B38" s="210" t="s">
        <v>224</v>
      </c>
      <c r="C38" s="217"/>
      <c r="D38" s="205" t="s">
        <v>122</v>
      </c>
      <c r="E38" s="206">
        <v>2</v>
      </c>
      <c r="F38" s="207"/>
      <c r="G38" s="208">
        <f>E38*F38</f>
        <v>0</v>
      </c>
    </row>
    <row r="39" spans="1:256" x14ac:dyDescent="0.2">
      <c r="A39" s="202"/>
      <c r="B39" s="210"/>
      <c r="C39" s="217"/>
      <c r="D39" s="205"/>
      <c r="E39" s="206"/>
      <c r="F39" s="207"/>
      <c r="G39" s="208"/>
    </row>
    <row r="40" spans="1:256" x14ac:dyDescent="0.2">
      <c r="A40" s="202"/>
      <c r="B40" s="211"/>
      <c r="C40" s="204"/>
      <c r="D40" s="205"/>
      <c r="E40" s="205"/>
      <c r="F40" s="219"/>
      <c r="G40" s="220"/>
    </row>
    <row r="41" spans="1:256" ht="114.75" x14ac:dyDescent="0.2">
      <c r="A41" s="202" t="s">
        <v>143</v>
      </c>
      <c r="B41" s="209" t="s">
        <v>229</v>
      </c>
      <c r="C41" s="204" t="s">
        <v>144</v>
      </c>
      <c r="D41" s="205" t="s">
        <v>122</v>
      </c>
      <c r="E41" s="206">
        <v>4</v>
      </c>
      <c r="F41" s="207"/>
      <c r="G41" s="208">
        <f>E41*F41</f>
        <v>0</v>
      </c>
    </row>
    <row r="42" spans="1:256" x14ac:dyDescent="0.2">
      <c r="A42" s="202"/>
      <c r="B42" s="221"/>
      <c r="C42" s="204"/>
      <c r="D42" s="205"/>
      <c r="E42" s="206"/>
      <c r="F42" s="207"/>
      <c r="G42" s="208"/>
    </row>
    <row r="43" spans="1:256" s="155" customFormat="1" ht="51" x14ac:dyDescent="0.2">
      <c r="A43" s="222"/>
      <c r="B43" s="223" t="s">
        <v>230</v>
      </c>
      <c r="C43" s="204" t="s">
        <v>145</v>
      </c>
      <c r="D43" s="205" t="s">
        <v>122</v>
      </c>
      <c r="E43" s="206">
        <v>2</v>
      </c>
      <c r="F43" s="207"/>
      <c r="G43" s="208">
        <f>E43*F43</f>
        <v>0</v>
      </c>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row r="44" spans="1:256" s="155" customFormat="1" x14ac:dyDescent="0.2">
      <c r="A44" s="222"/>
      <c r="B44" s="224"/>
      <c r="C44" s="204"/>
      <c r="D44" s="205"/>
      <c r="E44" s="206"/>
      <c r="F44" s="207"/>
      <c r="G44" s="208"/>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row>
    <row r="45" spans="1:256" s="155" customFormat="1" ht="102" x14ac:dyDescent="0.2">
      <c r="A45" s="222"/>
      <c r="B45" s="210" t="s">
        <v>231</v>
      </c>
      <c r="C45" s="204" t="s">
        <v>146</v>
      </c>
      <c r="D45" s="205" t="s">
        <v>122</v>
      </c>
      <c r="E45" s="206">
        <v>4</v>
      </c>
      <c r="F45" s="207"/>
      <c r="G45" s="208">
        <f>E45*F45</f>
        <v>0</v>
      </c>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s="155" customFormat="1" x14ac:dyDescent="0.2">
      <c r="A46" s="222"/>
      <c r="B46" s="210"/>
      <c r="C46" s="204"/>
      <c r="D46" s="205"/>
      <c r="E46" s="206"/>
      <c r="F46" s="207"/>
      <c r="G46" s="208"/>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s="155" customFormat="1" ht="63.75" x14ac:dyDescent="0.2">
      <c r="A47" s="222"/>
      <c r="B47" s="210" t="s">
        <v>232</v>
      </c>
      <c r="C47" s="204" t="s">
        <v>147</v>
      </c>
      <c r="D47" s="205" t="s">
        <v>122</v>
      </c>
      <c r="E47" s="206">
        <v>5</v>
      </c>
      <c r="F47" s="207"/>
      <c r="G47" s="208">
        <f>E47*F47</f>
        <v>0</v>
      </c>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s="155" customFormat="1" x14ac:dyDescent="0.2">
      <c r="A48" s="222"/>
      <c r="B48" s="209"/>
      <c r="C48" s="204"/>
      <c r="D48" s="205"/>
      <c r="E48" s="206"/>
      <c r="F48" s="207"/>
      <c r="G48" s="208"/>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x14ac:dyDescent="0.2">
      <c r="A49" s="202"/>
      <c r="B49" s="211"/>
      <c r="C49" s="204"/>
      <c r="D49" s="205"/>
      <c r="E49" s="205"/>
      <c r="F49" s="219"/>
      <c r="G49" s="220"/>
    </row>
    <row r="50" spans="1:256" s="155" customFormat="1" ht="102" x14ac:dyDescent="0.2">
      <c r="A50" s="202" t="s">
        <v>148</v>
      </c>
      <c r="B50" s="224" t="s">
        <v>233</v>
      </c>
      <c r="C50" s="204" t="s">
        <v>149</v>
      </c>
      <c r="D50" s="205" t="s">
        <v>122</v>
      </c>
      <c r="E50" s="206">
        <v>1</v>
      </c>
      <c r="F50" s="207"/>
      <c r="G50" s="208">
        <f>E50*F50</f>
        <v>0</v>
      </c>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s="155" customFormat="1" x14ac:dyDescent="0.2">
      <c r="A51" s="202"/>
      <c r="B51" s="209"/>
      <c r="C51" s="204"/>
      <c r="D51" s="205"/>
      <c r="E51" s="206"/>
      <c r="F51" s="207"/>
      <c r="G51" s="208"/>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x14ac:dyDescent="0.2">
      <c r="A52" s="202"/>
      <c r="B52" s="211"/>
      <c r="C52" s="204"/>
      <c r="D52" s="205"/>
      <c r="E52" s="205"/>
      <c r="F52" s="219"/>
      <c r="G52" s="220"/>
    </row>
    <row r="53" spans="1:256" ht="102" x14ac:dyDescent="0.2">
      <c r="A53" s="202" t="s">
        <v>150</v>
      </c>
      <c r="B53" s="224" t="s">
        <v>234</v>
      </c>
      <c r="C53" s="204" t="s">
        <v>151</v>
      </c>
      <c r="D53" s="205" t="s">
        <v>122</v>
      </c>
      <c r="E53" s="206">
        <v>2</v>
      </c>
      <c r="F53" s="207"/>
      <c r="G53" s="208">
        <f>E53*F53</f>
        <v>0</v>
      </c>
    </row>
    <row r="54" spans="1:256" x14ac:dyDescent="0.2">
      <c r="A54" s="202"/>
      <c r="B54" s="221"/>
      <c r="C54" s="204"/>
      <c r="D54" s="205"/>
      <c r="E54" s="206"/>
      <c r="F54" s="207"/>
      <c r="G54" s="208"/>
    </row>
    <row r="55" spans="1:256" ht="107.25" customHeight="1" x14ac:dyDescent="0.2">
      <c r="A55" s="222"/>
      <c r="B55" s="224" t="s">
        <v>235</v>
      </c>
      <c r="C55" s="204" t="s">
        <v>152</v>
      </c>
      <c r="D55" s="205" t="s">
        <v>122</v>
      </c>
      <c r="E55" s="206">
        <v>1</v>
      </c>
      <c r="F55" s="207"/>
      <c r="G55" s="208">
        <f>E55*F55</f>
        <v>0</v>
      </c>
    </row>
    <row r="56" spans="1:256" x14ac:dyDescent="0.2">
      <c r="A56" s="202"/>
      <c r="B56" s="211"/>
      <c r="C56" s="204"/>
      <c r="D56" s="205"/>
      <c r="E56" s="205"/>
      <c r="F56" s="207"/>
      <c r="G56" s="208"/>
    </row>
    <row r="57" spans="1:256" x14ac:dyDescent="0.2">
      <c r="A57" s="202"/>
      <c r="B57" s="203" t="s">
        <v>135</v>
      </c>
      <c r="C57" s="204"/>
      <c r="D57" s="205"/>
      <c r="E57" s="205"/>
      <c r="F57" s="207"/>
      <c r="G57" s="208"/>
    </row>
    <row r="58" spans="1:256" x14ac:dyDescent="0.2">
      <c r="A58" s="202"/>
      <c r="B58" s="211" t="s">
        <v>175</v>
      </c>
      <c r="C58" s="204"/>
      <c r="D58" s="205"/>
      <c r="E58" s="205"/>
      <c r="F58" s="207"/>
      <c r="G58" s="208"/>
    </row>
    <row r="59" spans="1:256" x14ac:dyDescent="0.2">
      <c r="A59" s="202"/>
      <c r="B59" s="211" t="s">
        <v>171</v>
      </c>
      <c r="C59" s="204"/>
      <c r="D59" s="205"/>
      <c r="E59" s="205"/>
      <c r="F59" s="207"/>
      <c r="G59" s="208"/>
    </row>
    <row r="60" spans="1:256" x14ac:dyDescent="0.2">
      <c r="A60" s="202"/>
      <c r="B60" s="211"/>
      <c r="C60" s="204"/>
      <c r="D60" s="205"/>
      <c r="E60" s="205"/>
      <c r="F60" s="207"/>
      <c r="G60" s="208"/>
    </row>
    <row r="61" spans="1:256" x14ac:dyDescent="0.2">
      <c r="A61" s="202"/>
      <c r="B61" s="203"/>
      <c r="C61" s="204"/>
      <c r="D61" s="205"/>
      <c r="E61" s="206"/>
      <c r="F61" s="207"/>
      <c r="G61" s="208"/>
    </row>
    <row r="62" spans="1:256" x14ac:dyDescent="0.2">
      <c r="A62" s="222"/>
      <c r="B62" s="224"/>
      <c r="C62" s="204"/>
      <c r="D62" s="205"/>
      <c r="E62" s="206"/>
      <c r="F62" s="207"/>
      <c r="G62" s="208"/>
    </row>
    <row r="63" spans="1:256" x14ac:dyDescent="0.2">
      <c r="A63" s="222"/>
      <c r="B63" s="224"/>
      <c r="C63" s="204"/>
      <c r="D63" s="205"/>
      <c r="E63" s="206"/>
      <c r="F63" s="207"/>
      <c r="G63" s="208"/>
    </row>
    <row r="64" spans="1:256" x14ac:dyDescent="0.2">
      <c r="A64" s="202"/>
      <c r="B64" s="209"/>
      <c r="C64" s="204"/>
      <c r="D64" s="205"/>
      <c r="E64" s="205"/>
      <c r="F64" s="219"/>
      <c r="G64" s="220"/>
    </row>
    <row r="65" spans="1:7" x14ac:dyDescent="0.2">
      <c r="A65" s="202"/>
      <c r="B65" s="211"/>
      <c r="C65" s="204"/>
      <c r="D65" s="205"/>
      <c r="E65" s="205"/>
      <c r="F65" s="219"/>
      <c r="G65" s="220"/>
    </row>
    <row r="66" spans="1:7" ht="76.5" x14ac:dyDescent="0.2">
      <c r="A66" s="202" t="s">
        <v>153</v>
      </c>
      <c r="B66" s="224" t="s">
        <v>236</v>
      </c>
      <c r="C66" s="204" t="s">
        <v>154</v>
      </c>
      <c r="D66" s="205" t="s">
        <v>122</v>
      </c>
      <c r="E66" s="206">
        <v>1</v>
      </c>
      <c r="F66" s="207"/>
      <c r="G66" s="208">
        <f>E66*F66</f>
        <v>0</v>
      </c>
    </row>
    <row r="67" spans="1:7" x14ac:dyDescent="0.2">
      <c r="A67" s="202"/>
      <c r="B67" s="209"/>
      <c r="C67" s="204"/>
      <c r="D67" s="205"/>
      <c r="E67" s="206"/>
      <c r="F67" s="207"/>
      <c r="G67" s="208"/>
    </row>
    <row r="68" spans="1:7" x14ac:dyDescent="0.2">
      <c r="A68" s="202"/>
      <c r="B68" s="211"/>
      <c r="C68" s="204"/>
      <c r="D68" s="205"/>
      <c r="E68" s="205"/>
      <c r="F68" s="219"/>
      <c r="G68" s="220"/>
    </row>
    <row r="69" spans="1:7" ht="114.75" x14ac:dyDescent="0.2">
      <c r="A69" s="202" t="s">
        <v>155</v>
      </c>
      <c r="B69" s="224" t="s">
        <v>237</v>
      </c>
      <c r="C69" s="225" t="s">
        <v>156</v>
      </c>
      <c r="D69" s="205" t="s">
        <v>122</v>
      </c>
      <c r="E69" s="206">
        <v>1</v>
      </c>
      <c r="F69" s="207"/>
      <c r="G69" s="208">
        <f>E69*F69</f>
        <v>0</v>
      </c>
    </row>
    <row r="70" spans="1:7" x14ac:dyDescent="0.2">
      <c r="A70" s="202"/>
      <c r="B70" s="209"/>
      <c r="C70" s="204"/>
      <c r="D70" s="205"/>
      <c r="E70" s="206"/>
      <c r="F70" s="207"/>
      <c r="G70" s="208"/>
    </row>
    <row r="71" spans="1:7" x14ac:dyDescent="0.2">
      <c r="A71" s="202"/>
      <c r="B71" s="224"/>
      <c r="C71" s="204"/>
      <c r="D71" s="205"/>
      <c r="E71" s="206"/>
      <c r="F71" s="207"/>
      <c r="G71" s="208"/>
    </row>
    <row r="72" spans="1:7" ht="178.5" x14ac:dyDescent="0.2">
      <c r="A72" s="202" t="s">
        <v>157</v>
      </c>
      <c r="B72" s="224" t="s">
        <v>238</v>
      </c>
      <c r="C72" s="225" t="s">
        <v>158</v>
      </c>
      <c r="D72" s="205" t="s">
        <v>122</v>
      </c>
      <c r="E72" s="206">
        <v>1</v>
      </c>
      <c r="F72" s="207"/>
      <c r="G72" s="208">
        <f>E72*F72</f>
        <v>0</v>
      </c>
    </row>
    <row r="73" spans="1:7" ht="25.5" x14ac:dyDescent="0.2">
      <c r="A73" s="202"/>
      <c r="B73" s="224" t="s">
        <v>159</v>
      </c>
      <c r="C73" s="225"/>
      <c r="D73" s="205" t="s">
        <v>122</v>
      </c>
      <c r="E73" s="206">
        <v>1</v>
      </c>
      <c r="F73" s="207"/>
      <c r="G73" s="208">
        <f>+F73*E73</f>
        <v>0</v>
      </c>
    </row>
    <row r="74" spans="1:7" ht="25.5" x14ac:dyDescent="0.2">
      <c r="A74" s="202"/>
      <c r="B74" s="224" t="s">
        <v>160</v>
      </c>
      <c r="C74" s="225"/>
      <c r="D74" s="205" t="s">
        <v>122</v>
      </c>
      <c r="E74" s="206">
        <v>1</v>
      </c>
      <c r="F74" s="207"/>
      <c r="G74" s="208">
        <f>+F74*E74</f>
        <v>0</v>
      </c>
    </row>
    <row r="75" spans="1:7" x14ac:dyDescent="0.2">
      <c r="A75" s="202"/>
      <c r="B75" s="224"/>
      <c r="C75" s="204"/>
      <c r="D75" s="205"/>
      <c r="E75" s="206"/>
      <c r="F75" s="207"/>
      <c r="G75" s="208"/>
    </row>
    <row r="76" spans="1:7" x14ac:dyDescent="0.2">
      <c r="A76" s="202"/>
      <c r="B76" s="209"/>
      <c r="C76" s="204"/>
      <c r="D76" s="205"/>
      <c r="E76" s="206"/>
      <c r="F76" s="207"/>
      <c r="G76" s="208"/>
    </row>
    <row r="77" spans="1:7" x14ac:dyDescent="0.2">
      <c r="A77" s="202"/>
      <c r="B77" s="224"/>
      <c r="C77" s="204"/>
      <c r="D77" s="205"/>
      <c r="E77" s="206"/>
      <c r="F77" s="207"/>
      <c r="G77" s="208"/>
    </row>
    <row r="78" spans="1:7" ht="102" x14ac:dyDescent="0.2">
      <c r="A78" s="202" t="s">
        <v>161</v>
      </c>
      <c r="B78" s="224" t="s">
        <v>239</v>
      </c>
      <c r="C78" s="225" t="s">
        <v>162</v>
      </c>
      <c r="D78" s="205" t="s">
        <v>122</v>
      </c>
      <c r="E78" s="206">
        <v>1</v>
      </c>
      <c r="F78" s="207"/>
      <c r="G78" s="208">
        <f>E78*F78</f>
        <v>0</v>
      </c>
    </row>
    <row r="79" spans="1:7" x14ac:dyDescent="0.2">
      <c r="A79" s="202"/>
      <c r="B79" s="224"/>
      <c r="C79" s="204"/>
      <c r="D79" s="205"/>
      <c r="E79" s="206"/>
      <c r="F79" s="207"/>
      <c r="G79" s="208"/>
    </row>
    <row r="80" spans="1:7" x14ac:dyDescent="0.2">
      <c r="A80" s="202"/>
      <c r="B80" s="203"/>
      <c r="C80" s="206"/>
      <c r="D80" s="205"/>
      <c r="E80" s="205"/>
      <c r="F80" s="219"/>
      <c r="G80" s="220"/>
    </row>
    <row r="81" spans="1:7" x14ac:dyDescent="0.2">
      <c r="A81" s="202"/>
      <c r="B81" s="211"/>
      <c r="C81" s="204"/>
      <c r="D81" s="205"/>
      <c r="E81" s="205"/>
      <c r="F81" s="219"/>
      <c r="G81" s="220"/>
    </row>
    <row r="82" spans="1:7" ht="165.75" x14ac:dyDescent="0.2">
      <c r="A82" s="202" t="s">
        <v>163</v>
      </c>
      <c r="B82" s="224" t="s">
        <v>240</v>
      </c>
      <c r="C82" s="225" t="s">
        <v>164</v>
      </c>
      <c r="D82" s="205" t="s">
        <v>122</v>
      </c>
      <c r="E82" s="206">
        <v>1</v>
      </c>
      <c r="F82" s="207"/>
      <c r="G82" s="208">
        <f>E82*F82</f>
        <v>0</v>
      </c>
    </row>
    <row r="83" spans="1:7" x14ac:dyDescent="0.2">
      <c r="A83" s="202"/>
      <c r="B83" s="224"/>
      <c r="C83" s="225"/>
      <c r="D83" s="205"/>
      <c r="E83" s="206"/>
      <c r="F83" s="207"/>
      <c r="G83" s="208"/>
    </row>
    <row r="84" spans="1:7" x14ac:dyDescent="0.2">
      <c r="A84" s="202"/>
      <c r="B84" s="203"/>
      <c r="C84" s="225"/>
      <c r="D84" s="205"/>
      <c r="E84" s="206"/>
      <c r="F84" s="207"/>
      <c r="G84" s="208"/>
    </row>
    <row r="85" spans="1:7" x14ac:dyDescent="0.2">
      <c r="A85" s="202"/>
      <c r="B85" s="211"/>
      <c r="C85" s="204"/>
      <c r="D85" s="205"/>
      <c r="E85" s="205"/>
      <c r="F85" s="219"/>
      <c r="G85" s="220"/>
    </row>
    <row r="86" spans="1:7" ht="191.25" x14ac:dyDescent="0.2">
      <c r="A86" s="202" t="s">
        <v>165</v>
      </c>
      <c r="B86" s="224" t="s">
        <v>241</v>
      </c>
      <c r="C86" s="225" t="s">
        <v>166</v>
      </c>
      <c r="D86" s="205" t="s">
        <v>122</v>
      </c>
      <c r="E86" s="206">
        <v>1</v>
      </c>
      <c r="F86" s="207"/>
      <c r="G86" s="208">
        <f>E86*F86</f>
        <v>0</v>
      </c>
    </row>
    <row r="87" spans="1:7" x14ac:dyDescent="0.2">
      <c r="A87" s="202"/>
      <c r="B87" s="224"/>
      <c r="C87" s="225"/>
      <c r="D87" s="205"/>
      <c r="E87" s="206"/>
      <c r="F87" s="207"/>
      <c r="G87" s="208"/>
    </row>
    <row r="88" spans="1:7" x14ac:dyDescent="0.2">
      <c r="A88" s="202"/>
      <c r="B88" s="211"/>
      <c r="C88" s="225"/>
      <c r="D88" s="205"/>
      <c r="E88" s="206"/>
      <c r="F88" s="207"/>
      <c r="G88" s="208"/>
    </row>
    <row r="89" spans="1:7" ht="102" x14ac:dyDescent="0.2">
      <c r="A89" s="202" t="s">
        <v>167</v>
      </c>
      <c r="B89" s="226" t="s">
        <v>242</v>
      </c>
      <c r="C89" s="225" t="s">
        <v>168</v>
      </c>
      <c r="D89" s="205" t="s">
        <v>122</v>
      </c>
      <c r="E89" s="206">
        <v>1</v>
      </c>
      <c r="F89" s="207"/>
      <c r="G89" s="208">
        <f>E89*F89</f>
        <v>0</v>
      </c>
    </row>
    <row r="90" spans="1:7" x14ac:dyDescent="0.2">
      <c r="A90" s="202"/>
      <c r="B90" s="226"/>
      <c r="C90" s="225"/>
      <c r="D90" s="205"/>
      <c r="E90" s="206"/>
      <c r="F90" s="207"/>
      <c r="G90" s="208"/>
    </row>
    <row r="91" spans="1:7" x14ac:dyDescent="0.2">
      <c r="A91" s="202"/>
      <c r="B91" s="211"/>
      <c r="C91" s="225"/>
      <c r="D91" s="205"/>
      <c r="E91" s="206"/>
      <c r="F91" s="207"/>
      <c r="G91" s="208"/>
    </row>
    <row r="92" spans="1:7" ht="102" x14ac:dyDescent="0.2">
      <c r="A92" s="202" t="s">
        <v>169</v>
      </c>
      <c r="B92" s="226" t="s">
        <v>243</v>
      </c>
      <c r="C92" s="225" t="s">
        <v>168</v>
      </c>
      <c r="D92" s="205" t="s">
        <v>122</v>
      </c>
      <c r="E92" s="206">
        <v>1</v>
      </c>
      <c r="F92" s="207"/>
      <c r="G92" s="208">
        <f>E92*F92</f>
        <v>0</v>
      </c>
    </row>
    <row r="93" spans="1:7" x14ac:dyDescent="0.2">
      <c r="A93" s="212"/>
      <c r="B93" s="227"/>
      <c r="C93" s="228"/>
      <c r="D93" s="215"/>
      <c r="E93" s="216"/>
      <c r="F93" s="207"/>
      <c r="G93" s="207"/>
    </row>
    <row r="94" spans="1:7" x14ac:dyDescent="0.2">
      <c r="A94" s="131"/>
      <c r="B94" s="154"/>
      <c r="C94" s="156"/>
      <c r="D94" s="126"/>
      <c r="E94" s="130"/>
      <c r="F94" s="127"/>
      <c r="G94" s="127"/>
    </row>
  </sheetData>
  <mergeCells count="3">
    <mergeCell ref="A1:B1"/>
    <mergeCell ref="C1:F1"/>
    <mergeCell ref="B5:C5"/>
  </mergeCells>
  <pageMargins left="0.59027777777777801" right="0.196527777777778" top="0.196527777777778" bottom="0.46180555555555602" header="0.51180555555555496" footer="0.196527777777778"/>
  <pageSetup paperSize="9" scale="93" firstPageNumber="0" fitToHeight="0" orientation="portrait" r:id="rId1"/>
  <headerFooter>
    <oddFooter>&amp;C&amp;"Times New Roman,Navadno"&amp;12Stran &amp;P</oddFooter>
  </headerFooter>
</worksheet>
</file>

<file path=docProps/app.xml><?xml version="1.0" encoding="utf-8"?>
<Properties xmlns="http://schemas.openxmlformats.org/officeDocument/2006/extended-properties" xmlns:vt="http://schemas.openxmlformats.org/officeDocument/2006/docPropsVTypes">
  <Template/>
  <TotalTime>22868</TotalTime>
  <Application>Microsoft Excel</Application>
  <DocSecurity>0</DocSecurity>
  <ScaleCrop>false</ScaleCrop>
  <HeadingPairs>
    <vt:vector size="4" baseType="variant">
      <vt:variant>
        <vt:lpstr>Delovni listi</vt:lpstr>
      </vt:variant>
      <vt:variant>
        <vt:i4>8</vt:i4>
      </vt:variant>
      <vt:variant>
        <vt:lpstr>Imenovani obsegi</vt:lpstr>
      </vt:variant>
      <vt:variant>
        <vt:i4>109</vt:i4>
      </vt:variant>
    </vt:vector>
  </HeadingPairs>
  <TitlesOfParts>
    <vt:vector size="117" baseType="lpstr">
      <vt:lpstr>SPLOŠNO</vt:lpstr>
      <vt:lpstr>OPIS OBDELAVE</vt:lpstr>
      <vt:lpstr>OPISI OKOVJE</vt:lpstr>
      <vt:lpstr>OPISI PODNOŽJE</vt:lpstr>
      <vt:lpstr>OPIS OPREME IN SAMOSTOJNIH ELEM</vt:lpstr>
      <vt:lpstr>REKAPITULACIJA</vt:lpstr>
      <vt:lpstr>TIPSKA OPREMA</vt:lpstr>
      <vt:lpstr>NETIPSKA OPREMA</vt:lpstr>
      <vt:lpstr>'OPIS OBDELAVE'!A</vt:lpstr>
      <vt:lpstr>SPLOŠNO!A</vt:lpstr>
      <vt:lpstr>'OPIS OBDELAVE'!D</vt:lpstr>
      <vt:lpstr>SPLOŠNO!D</vt:lpstr>
      <vt:lpstr>REKAPITULACIJA!F</vt:lpstr>
      <vt:lpstr>'OPIS OBDELAVE'!G</vt:lpstr>
      <vt:lpstr>SPLOŠNO!G</vt:lpstr>
      <vt:lpstr>REKAPITULACIJA!H</vt:lpstr>
      <vt:lpstr>'OPIS OBDELAVE'!J</vt:lpstr>
      <vt:lpstr>SPLOŠNO!J</vt:lpstr>
      <vt:lpstr>REKAPITULACIJA!K</vt:lpstr>
      <vt:lpstr>REKAPITULACIJA!L</vt:lpstr>
      <vt:lpstr>'NETIPSKA OPREMA'!Področje_tiskanja</vt:lpstr>
      <vt:lpstr>'OPIS OBDELAVE'!Področje_tiskanja</vt:lpstr>
      <vt:lpstr>'OPIS OPREME IN SAMOSTOJNIH ELEM'!Področje_tiskanja</vt:lpstr>
      <vt:lpstr>'OPISI OKOVJE'!Področje_tiskanja</vt:lpstr>
      <vt:lpstr>'OPISI PODNOŽJE'!Področje_tiskanja</vt:lpstr>
      <vt:lpstr>REKAPITULACIJA!Področje_tiskanja</vt:lpstr>
      <vt:lpstr>SPLOŠNO!Področje_tiskanja</vt:lpstr>
      <vt:lpstr>'NETIPSKA OPREMA'!Print_Area_0</vt:lpstr>
      <vt:lpstr>'OPIS OBDELAVE'!Print_Area_0</vt:lpstr>
      <vt:lpstr>'OPISI OKOVJE'!Print_Area_0</vt:lpstr>
      <vt:lpstr>'OPISI PODNOŽJE'!Print_Area_0</vt:lpstr>
      <vt:lpstr>REKAPITULACIJA!Print_Area_0</vt:lpstr>
      <vt:lpstr>SPLOŠNO!Print_Area_0</vt:lpstr>
      <vt:lpstr>'TIPSKA OPREMA'!Print_Area_0</vt:lpstr>
      <vt:lpstr>'NETIPSKA OPREMA'!Print_Area_0_0</vt:lpstr>
      <vt:lpstr>'OPIS OBDELAVE'!Print_Area_0_0</vt:lpstr>
      <vt:lpstr>'OPISI OKOVJE'!Print_Area_0_0</vt:lpstr>
      <vt:lpstr>'OPISI PODNOŽJE'!Print_Area_0_0</vt:lpstr>
      <vt:lpstr>REKAPITULACIJA!Print_Area_0_0</vt:lpstr>
      <vt:lpstr>SPLOŠNO!Print_Area_0_0</vt:lpstr>
      <vt:lpstr>'TIPSKA OPREMA'!Print_Area_0_0</vt:lpstr>
      <vt:lpstr>'NETIPSKA OPREMA'!Print_Area_0_0_0</vt:lpstr>
      <vt:lpstr>'OPIS OBDELAVE'!Print_Area_0_0_0</vt:lpstr>
      <vt:lpstr>'OPISI OKOVJE'!Print_Area_0_0_0</vt:lpstr>
      <vt:lpstr>'OPISI PODNOŽJE'!Print_Area_0_0_0</vt:lpstr>
      <vt:lpstr>REKAPITULACIJA!Print_Area_0_0_0</vt:lpstr>
      <vt:lpstr>SPLOŠNO!Print_Area_0_0_0</vt:lpstr>
      <vt:lpstr>'TIPSKA OPREMA'!Print_Area_0_0_0</vt:lpstr>
      <vt:lpstr>'NETIPSKA OPREMA'!Print_Area_0_0_0_0</vt:lpstr>
      <vt:lpstr>'OPIS OBDELAVE'!Print_Area_0_0_0_0</vt:lpstr>
      <vt:lpstr>'OPISI OKOVJE'!Print_Area_0_0_0_0</vt:lpstr>
      <vt:lpstr>'OPISI PODNOŽJE'!Print_Area_0_0_0_0</vt:lpstr>
      <vt:lpstr>REKAPITULACIJA!Print_Area_0_0_0_0</vt:lpstr>
      <vt:lpstr>SPLOŠNO!Print_Area_0_0_0_0</vt:lpstr>
      <vt:lpstr>'TIPSKA OPREMA'!Print_Area_0_0_0_0</vt:lpstr>
      <vt:lpstr>'NETIPSKA OPREMA'!Print_Area_0_0_0_0_0</vt:lpstr>
      <vt:lpstr>'OPIS OBDELAVE'!Print_Area_0_0_0_0_0</vt:lpstr>
      <vt:lpstr>'OPISI OKOVJE'!Print_Area_0_0_0_0_0</vt:lpstr>
      <vt:lpstr>'OPISI PODNOŽJE'!Print_Area_0_0_0_0_0</vt:lpstr>
      <vt:lpstr>REKAPITULACIJA!Print_Area_0_0_0_0_0</vt:lpstr>
      <vt:lpstr>SPLOŠNO!Print_Area_0_0_0_0_0</vt:lpstr>
      <vt:lpstr>'TIPSKA OPREMA'!Print_Area_0_0_0_0_0</vt:lpstr>
      <vt:lpstr>'NETIPSKA OPREMA'!Print_Area_0_0_0_0_0_0</vt:lpstr>
      <vt:lpstr>'OPIS OBDELAVE'!Print_Area_0_0_0_0_0_0</vt:lpstr>
      <vt:lpstr>'OPISI OKOVJE'!Print_Area_0_0_0_0_0_0</vt:lpstr>
      <vt:lpstr>'OPISI PODNOŽJE'!Print_Area_0_0_0_0_0_0</vt:lpstr>
      <vt:lpstr>REKAPITULACIJA!Print_Area_0_0_0_0_0_0</vt:lpstr>
      <vt:lpstr>SPLOŠNO!Print_Area_0_0_0_0_0_0</vt:lpstr>
      <vt:lpstr>'TIPSKA OPREMA'!Print_Area_0_0_0_0_0_0</vt:lpstr>
      <vt:lpstr>'NETIPSKA OPREMA'!Print_Area_0_0_0_0_0_0_0</vt:lpstr>
      <vt:lpstr>'OPIS OBDELAVE'!Print_Area_0_0_0_0_0_0_0</vt:lpstr>
      <vt:lpstr>'OPISI OKOVJE'!Print_Area_0_0_0_0_0_0_0</vt:lpstr>
      <vt:lpstr>'OPISI PODNOŽJE'!Print_Area_0_0_0_0_0_0_0</vt:lpstr>
      <vt:lpstr>REKAPITULACIJA!Print_Area_0_0_0_0_0_0_0</vt:lpstr>
      <vt:lpstr>SPLOŠNO!Print_Area_0_0_0_0_0_0_0</vt:lpstr>
      <vt:lpstr>'NETIPSKA OPREMA'!Print_Area_0_0_0_0_0_0_0_0</vt:lpstr>
      <vt:lpstr>'OPIS OBDELAVE'!Print_Area_0_0_0_0_0_0_0_0</vt:lpstr>
      <vt:lpstr>'OPISI OKOVJE'!Print_Area_0_0_0_0_0_0_0_0</vt:lpstr>
      <vt:lpstr>'OPISI PODNOŽJE'!Print_Area_0_0_0_0_0_0_0_0</vt:lpstr>
      <vt:lpstr>REKAPITULACIJA!Print_Area_0_0_0_0_0_0_0_0</vt:lpstr>
      <vt:lpstr>SPLOŠNO!Print_Area_0_0_0_0_0_0_0_0</vt:lpstr>
      <vt:lpstr>'NETIPSKA OPREMA'!Print_Area_0_0_0_0_0_0_0_0_0</vt:lpstr>
      <vt:lpstr>'OPIS OBDELAVE'!Print_Area_0_0_0_0_0_0_0_0_0</vt:lpstr>
      <vt:lpstr>'OPISI OKOVJE'!Print_Area_0_0_0_0_0_0_0_0_0</vt:lpstr>
      <vt:lpstr>'OPISI PODNOŽJE'!Print_Area_0_0_0_0_0_0_0_0_0</vt:lpstr>
      <vt:lpstr>REKAPITULACIJA!Print_Area_0_0_0_0_0_0_0_0_0</vt:lpstr>
      <vt:lpstr>SPLOŠNO!Print_Area_0_0_0_0_0_0_0_0_0</vt:lpstr>
      <vt:lpstr>'NETIPSKA OPREMA'!Print_Area_0_0_0_0_0_0_0_0_0_0</vt:lpstr>
      <vt:lpstr>'OPIS OBDELAVE'!Print_Area_0_0_0_0_0_0_0_0_0_0</vt:lpstr>
      <vt:lpstr>'OPISI OKOVJE'!Print_Area_0_0_0_0_0_0_0_0_0_0</vt:lpstr>
      <vt:lpstr>'OPISI PODNOŽJE'!Print_Area_0_0_0_0_0_0_0_0_0_0</vt:lpstr>
      <vt:lpstr>REKAPITULACIJA!Print_Area_0_0_0_0_0_0_0_0_0_0</vt:lpstr>
      <vt:lpstr>SPLOŠNO!Print_Area_0_0_0_0_0_0_0_0_0_0</vt:lpstr>
      <vt:lpstr>'OPIS OBDELAVE'!Print_Area_0_0_0_0_0_0_0_0_0_0_0</vt:lpstr>
      <vt:lpstr>'OPISI OKOVJE'!Print_Area_0_0_0_0_0_0_0_0_0_0_0</vt:lpstr>
      <vt:lpstr>'OPISI PODNOŽJE'!Print_Area_0_0_0_0_0_0_0_0_0_0_0</vt:lpstr>
      <vt:lpstr>REKAPITULACIJA!Print_Area_0_0_0_0_0_0_0_0_0_0_0</vt:lpstr>
      <vt:lpstr>SPLOŠNO!Print_Area_0_0_0_0_0_0_0_0_0_0_0</vt:lpstr>
      <vt:lpstr>'OPIS OBDELAVE'!Print_Area_0_0_0_0_0_0_0_0_0_0_0_0</vt:lpstr>
      <vt:lpstr>'OPISI OKOVJE'!Print_Area_0_0_0_0_0_0_0_0_0_0_0_0</vt:lpstr>
      <vt:lpstr>'OPISI PODNOŽJE'!Print_Area_0_0_0_0_0_0_0_0_0_0_0_0</vt:lpstr>
      <vt:lpstr>REKAPITULACIJA!Print_Area_0_0_0_0_0_0_0_0_0_0_0_0</vt:lpstr>
      <vt:lpstr>SPLOŠNO!Print_Area_0_0_0_0_0_0_0_0_0_0_0_0</vt:lpstr>
      <vt:lpstr>'OPIS OBDELAVE'!Print_Area_0_0_0_0_0_0_0_0_0_0_0_0_0</vt:lpstr>
      <vt:lpstr>'OPISI OKOVJE'!Print_Area_0_0_0_0_0_0_0_0_0_0_0_0_0</vt:lpstr>
      <vt:lpstr>'OPISI PODNOŽJE'!Print_Area_0_0_0_0_0_0_0_0_0_0_0_0_0</vt:lpstr>
      <vt:lpstr>REKAPITULACIJA!Print_Area_0_0_0_0_0_0_0_0_0_0_0_0_0</vt:lpstr>
      <vt:lpstr>SPLOŠNO!Print_Area_0_0_0_0_0_0_0_0_0_0_0_0_0</vt:lpstr>
      <vt:lpstr>'OPIS OBDELAVE'!Print_Area_0_0_0_0_0_0_0_0_0_0_0_0_0_0</vt:lpstr>
      <vt:lpstr>'OPISI OKOVJE'!Print_Area_0_0_0_0_0_0_0_0_0_0_0_0_0_0</vt:lpstr>
      <vt:lpstr>'OPISI PODNOŽJE'!Print_Area_0_0_0_0_0_0_0_0_0_0_0_0_0_0</vt:lpstr>
      <vt:lpstr>REKAPITULACIJA!Print_Area_0_0_0_0_0_0_0_0_0_0_0_0_0_0</vt:lpstr>
      <vt:lpstr>SPLOŠNO!Print_Area_0_0_0_0_0_0_0_0_0_0_0_0_0_0</vt:lpstr>
      <vt:lpstr>'OPIS OBDELAVE'!Print_Area_0_0_0_0_0_0_0_0_0_0_0_0_0_0_0</vt:lpstr>
      <vt:lpstr>REKAPITULACIJA!Print_Area_0_0_0_0_0_0_0_0_0_0_0_0_0_0_0</vt:lpstr>
      <vt:lpstr>SPLOŠNO!Print_Area_0_0_0_0_0_0_0_0_0_0_0_0_0_0_0</vt:lpstr>
      <vt:lpstr>REKAPITULACIJA!S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Polona</dc:creator>
  <dc:description/>
  <cp:lastModifiedBy>Tomaž jakin</cp:lastModifiedBy>
  <cp:revision>196</cp:revision>
  <cp:lastPrinted>2020-03-04T17:47:12Z</cp:lastPrinted>
  <dcterms:created xsi:type="dcterms:W3CDTF">2014-05-05T11:09:16Z</dcterms:created>
  <dcterms:modified xsi:type="dcterms:W3CDTF">2021-08-02T12:53:28Z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